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L:\JAVNA NAROČILA\STORITVE\PASIVNA KABELSKA INFRASTRUKTURA\JN-30-2026\RD\"/>
    </mc:Choice>
  </mc:AlternateContent>
  <xr:revisionPtr revIDLastSave="0" documentId="13_ncr:1_{919CCBF2-90F4-45E8-ACD8-3D8D3A7AD947}" xr6:coauthVersionLast="47" xr6:coauthVersionMax="47" xr10:uidLastSave="{00000000-0000-0000-0000-000000000000}"/>
  <bookViews>
    <workbookView xWindow="-120" yWindow="-120" windowWidth="38640" windowHeight="21120" xr2:uid="{00000000-000D-0000-FFFF-FFFF00000000}"/>
  </bookViews>
  <sheets>
    <sheet name="Navodila" sheetId="1" r:id="rId1"/>
    <sheet name="Priloga 8 - Rekapitualcija" sheetId="7" r:id="rId2"/>
    <sheet name="Priloga 7a - Cene mat z montažo" sheetId="2" r:id="rId3"/>
    <sheet name="Priloga 7b - Cene za storitev" sheetId="3" r:id="rId4"/>
  </sheets>
  <definedNames>
    <definedName name="_xlnm.Print_Area" localSheetId="0">Navodila!$A$1:$H$17</definedName>
    <definedName name="_xlnm.Print_Area" localSheetId="2">'Priloga 7a - Cene mat z montažo'!$A$1:$F$126</definedName>
    <definedName name="_xlnm.Print_Area" localSheetId="3">'Priloga 7b - Cene za storitev'!$A$1:$F$48</definedName>
    <definedName name="_xlnm.Print_Area" localSheetId="1">'Priloga 8 - Rekapitualcija'!$A$1:$C$31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3" l="1"/>
  <c r="F86" i="2"/>
  <c r="F35" i="3"/>
  <c r="F23" i="3"/>
  <c r="F78" i="2"/>
  <c r="F77" i="2"/>
  <c r="D117" i="2"/>
  <c r="B17" i="7" s="1"/>
  <c r="D36" i="3"/>
  <c r="B18" i="7" s="1"/>
  <c r="F33" i="3"/>
  <c r="F34" i="3"/>
  <c r="F114" i="2"/>
  <c r="F115" i="2"/>
  <c r="F116" i="2"/>
  <c r="B19" i="7" l="1"/>
  <c r="F16" i="3"/>
  <c r="F17" i="3"/>
  <c r="F18" i="3"/>
  <c r="F19" i="3"/>
  <c r="F20" i="3"/>
  <c r="F21" i="3"/>
  <c r="F22" i="3"/>
  <c r="F24" i="3"/>
  <c r="F25" i="3"/>
  <c r="F26" i="3"/>
  <c r="F27" i="3"/>
  <c r="F28" i="3"/>
  <c r="F29" i="3"/>
  <c r="F30" i="3"/>
  <c r="F31" i="3"/>
  <c r="F15" i="3"/>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9" i="2"/>
  <c r="F80" i="2"/>
  <c r="F81" i="2"/>
  <c r="F82" i="2"/>
  <c r="F83" i="2"/>
  <c r="F84" i="2"/>
  <c r="F85"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3" i="2"/>
  <c r="F117" i="2" l="1"/>
  <c r="C17" i="7" s="1"/>
  <c r="C19" i="7" s="1"/>
  <c r="F36" i="3"/>
  <c r="C18" i="7" s="1"/>
</calcChain>
</file>

<file path=xl/sharedStrings.xml><?xml version="1.0" encoding="utf-8"?>
<sst xmlns="http://schemas.openxmlformats.org/spreadsheetml/2006/main" count="312" uniqueCount="170">
  <si>
    <t>Zap. št.</t>
  </si>
  <si>
    <t>Material z montažo</t>
  </si>
  <si>
    <t>Enota</t>
  </si>
  <si>
    <t>km</t>
  </si>
  <si>
    <t>Priključni panel UTP Cat. 5E, 24 priključkov</t>
  </si>
  <si>
    <t>kos</t>
  </si>
  <si>
    <t>Priključni panel UTP Cat. 5E, 48 priključkov</t>
  </si>
  <si>
    <t>Vtičnica UTP Cat. 6, 2x RJ-45 - vgradna</t>
  </si>
  <si>
    <t>Vtičnica UTP Cat. 6, 2x RJ-45 - nadometna</t>
  </si>
  <si>
    <t>Priključni panel UTP Cat. 6, 24 priključkov</t>
  </si>
  <si>
    <t>Priključni panel UTP Cat. 6, 48 priključkov</t>
  </si>
  <si>
    <t>Priključni kabel UTP Cat. 6, dolžine l=0,5m</t>
  </si>
  <si>
    <t>Priključni kabel UTP Cat. 6, dolžine l=1m</t>
  </si>
  <si>
    <t>Priključni kabel UTP Cat. 6, dolžine l=2m</t>
  </si>
  <si>
    <t>Priključni kabel UTP Cat. 6, dolžine l=3m</t>
  </si>
  <si>
    <t>Priključni kabel U/FTP Cat. 6A, dolžine l=1m</t>
  </si>
  <si>
    <t>Priključni kabel U/FTP Cat. 6A, dolžine l=2m</t>
  </si>
  <si>
    <t>10 kos</t>
  </si>
  <si>
    <t>10kos</t>
  </si>
  <si>
    <t>PatchSee sponke za barvno označevanje patchsee kablov</t>
  </si>
  <si>
    <t>50 kos</t>
  </si>
  <si>
    <t>PatchSee svetlobni izvor</t>
  </si>
  <si>
    <t>Priključni kabel UTP JustSlim SlimLight Cat. 6, dolžine l=0,15m</t>
  </si>
  <si>
    <t>Priključni kabel UTP JustSlim SlimLight Cat. 6, dolžine l=0,5m</t>
  </si>
  <si>
    <t>Priključni kabel UTP JustSlim SlimLight Cat. 6, dolžine l=1m</t>
  </si>
  <si>
    <t>Priključni kabel UTP JustSlim SlimLight Cat. 6, dolžine l=1,5m</t>
  </si>
  <si>
    <t>Priključni kabel UTP JustSlim SlimLight Cat. 6, dolžine l=2m</t>
  </si>
  <si>
    <t>Priključni kabel UTP JustSlim SlimLight Cat. 6, dolžine l=3m</t>
  </si>
  <si>
    <t>Priključni kabel UTP JustSlim SlimLight Cat. 6, dolžine l=5m</t>
  </si>
  <si>
    <t>Priključni kabel UTP JustSlim SlimLight Cat. 6, dolžine l=7,5m</t>
  </si>
  <si>
    <t>Priključni kabel UTP JustSlim SlimLight Cat. 6, dolžine l=10m</t>
  </si>
  <si>
    <t>Priključni kabel UTP JustSlim SlimTough Cat. 6, dolžine l=2m</t>
  </si>
  <si>
    <t>Priključni kabel UTP JustSlim SlimTough Cat. 6, dolžine l=3m</t>
  </si>
  <si>
    <t>Priključni kabel UTP JustSlim SlimTough Cat. 6, dolžine l=5m</t>
  </si>
  <si>
    <t>Priključni kabel UTP JustSlim SlimTough Cat. 6, dolžine l=10m</t>
  </si>
  <si>
    <t>Vezica z prostorom za označevanje dolžina 100mm, bela</t>
  </si>
  <si>
    <t>100 kos</t>
  </si>
  <si>
    <t>Vezica z prostorom za označevanje dolžina 300mm, bela</t>
  </si>
  <si>
    <t>Horizontalni organizator kablov v kom. omari</t>
  </si>
  <si>
    <t>Konektor RJ-45, UTP Cat 5e z montažo</t>
  </si>
  <si>
    <t>Konektor RJ-45, UTP Cat 6 z montažo</t>
  </si>
  <si>
    <t>Priključni optični kabel LC-LC 50/125 um, dvožilni, OM4, dolžine 1m</t>
  </si>
  <si>
    <t>Priključni optični kabel LC-LC 50/125 um, dvožilni, OM4, dolžine 2m</t>
  </si>
  <si>
    <t>Priključni optični kabel LC-LC 50/125 um, dvožilni, OM4, dolžine 3m</t>
  </si>
  <si>
    <t>Priključni optični kabel LC-LC 50/125 um, dvožilni, OM4, dolžine 5m</t>
  </si>
  <si>
    <t>Priključni optični kabel LC-LC 50/125 um, dvožilni, OM4, dolžine 10m</t>
  </si>
  <si>
    <t>Priključni optični kabel LC-LC 50/125 um, dvožilni, OM4, dolžine 15m</t>
  </si>
  <si>
    <t>Večparični tf. vodnik IY (st)y 50x2x0,6 mm</t>
  </si>
  <si>
    <t>Večparični tf. vodnik IY (st)y 20x2x0,6 mm</t>
  </si>
  <si>
    <t>Delilnik KRONE LSA z nosilcem - 10 parov</t>
  </si>
  <si>
    <t>Kovinski parpetni kanal s kov. pregrado in pokrovom dim. 130x70mm vključno z ozemljitvijo, pritrditvenim in spojnim materialom</t>
  </si>
  <si>
    <t>Kovinski parpetni kanal s kov. pregrado in pokrovom dim. 170x70mm vključno z ozemljitvijo, pritrditvenim in spojnim materialom</t>
  </si>
  <si>
    <t>Kovinski parpetni kanal s kov. pregrado in pokrovom dim. 200x90mm vključno z ozemljitvijo, pritrditvenim in spojnim materialom</t>
  </si>
  <si>
    <t>Dvoprekatni kovinski kanal dim. 60x40mm z ozemljitvijo, pritrditvenim in spojnim materialom</t>
  </si>
  <si>
    <t>Dvoprekatni kovinski kanal dim. 80x60mm z ozemljitvijo, pritrditvenim in spojnim materialom</t>
  </si>
  <si>
    <t>Kabelska polica dim. 50/30mm s pokrovom, vključno z ozemljitvijo, pritrditvenim in spojnim materialom</t>
  </si>
  <si>
    <t>m</t>
  </si>
  <si>
    <t>Kabelska polica dim. 100/60mm s pokrovom, vključno z ozemljitvijo, pritrditvenim in spojnim materialom</t>
  </si>
  <si>
    <t>Kabelska polica dim. 200/60mm s pokrovom, vključno z ozemljitvijo, pritrditvenim in spojnim materialom</t>
  </si>
  <si>
    <t>Kabelska polica dim. 400/60mm s pregrado in pokrovom, vključno z ozemljitvijo, pritrditvenim in spojnim materialom</t>
  </si>
  <si>
    <t>Inštalacijski stebriček dim. 130x70mm dvoprekatni, kovinski, min. višine h=70cm</t>
  </si>
  <si>
    <t>Inštalacijski stebriček – samostoječ, dvoprekatni, kovinski, min. višine h=70cm</t>
  </si>
  <si>
    <t>Pohodni kanal Alu dim. 85x18mm</t>
  </si>
  <si>
    <t>Inštalacijska pregibna cev za polaganje v zid in beton, fi=16mm</t>
  </si>
  <si>
    <t>Inštalacijska pregibna cev za polaganje v zid in beton, fi=32mm</t>
  </si>
  <si>
    <t>Inštalacijska pregibna cev za polaganje v zid in beton, fi=50mm</t>
  </si>
  <si>
    <t>Komunikacijska omara 19" 46U, 700(Š) x 700(G) x 2250(V)mm, s steklenimi vrati s ključavnico, vključno s šuko razdelilcem min. 8x230V in 2 policama, z ozemljitvijo in napajanjem</t>
  </si>
  <si>
    <t>kpl</t>
  </si>
  <si>
    <t>Strežniška omara 19" 46U, 700(Š) x 1000(G) x 2250(V)mm, s perforiranimi vrati s ključavnico, vključno s šuko razdelilcem min. 8x230V in 2 policama, z ozemljitvijo in napajanjem</t>
  </si>
  <si>
    <t>Komunikacijska omara 19" 45U, 600(Š) x 600(G) x 2105mm(V), s steklenimi vrati s ključavnico, vključno s šuko razdelilcem min. 8x230V in 2 policama, z ozemljitvijo in napajanjem</t>
  </si>
  <si>
    <t>Strežniška omara 19" 45U, 600(Š) x 1000(G) x 2000mm, s perforiranimi vrati s ključavnico, vključno s šuko razdelilcem min. 8x230V in 2 policama, z ozemljitvijo in napajanjem</t>
  </si>
  <si>
    <t>Strežniška omara 19" 45U, 800(Š) x 1000(G) x 2000mm(V), s perforiranimi vrati s ključavnico, vključno s šuko razdelilcem min. 8x230V in 2 policama, z ozemljitvijo in napajanjem</t>
  </si>
  <si>
    <t>Strežniška omara 19" 48U, 800(Š) x 1060(G) x 2324mm(V), s perforiranimi vrati s ključavnico, vključno s dvema vertikalno nameščenima napajalnima vejama z lastno ozemljitvijo in vsaka z min. 20xC13 vmesniki</t>
  </si>
  <si>
    <t>Stenska komunikacijska omarica 19" 12U, 600(Š)x450(G)x650(V) mm, s steklenimi vrati s ključavnico, vključno s šuko razdelilcem min. 6x230V in polico,  z ozemljitvijo in napajanjem</t>
  </si>
  <si>
    <t>Termometer z ethernet povezavo za vgradnjo v komunikacijsko omaro, podpora SNMP, HTTP z priloženim tipalom</t>
  </si>
  <si>
    <t>Hladilna enota za vgradnjo v komunikacijsko omaro, v strop ali tla omare, z nastavljivim termostatom, 4x ventilatorji in stikalom. Napajanje 220V, priložen pribor za montažo.</t>
  </si>
  <si>
    <t>Hladilna enota za vgradnjo v komunikacijsko omaro za vgradno v strop ali tla, z nastavljivim termostatom, 6x ventilatorji in stikalom. Napajanje 220V, priložen pribor za montažo.</t>
  </si>
  <si>
    <t>Hladilna enota za vgradnjo v komunikacijsko omaro velikosti max 2U, z nastavljivim termostatom, 2x ventilatorji in stikalom. Napajanje 220V.</t>
  </si>
  <si>
    <t>Storitev</t>
  </si>
  <si>
    <t>Zaključevanje UTP Cat.5E na panelu ali vtičnici</t>
  </si>
  <si>
    <t>Zaključevanje UTP Cat.6 na panelu ali vtičnici</t>
  </si>
  <si>
    <t>Meritve UTP Cat. 5E  s poročilom meritev</t>
  </si>
  <si>
    <t>Meritve UTP Cat. 6  s poročilom meritev</t>
  </si>
  <si>
    <t>Zaključevanje tf. vodnika – 1 par</t>
  </si>
  <si>
    <t>Meritve optičnega razvoda z optičnim reflektometrom (OTDR) - cena za eno dvostransko meritev, vključno s poročilom meritev</t>
  </si>
  <si>
    <t>Odpiranje in zapiranje trase in kanalov</t>
  </si>
  <si>
    <t>ura</t>
  </si>
  <si>
    <t>Vodoravni preboj stene do 50cm za parapetni kanal min. dim. 130/70mm</t>
  </si>
  <si>
    <t>Vodoravni preboj stene nad 50cm za parapetni kanal min. dim. 130/70mm</t>
  </si>
  <si>
    <t>Vertikalni preboj plošče do 80 cm za parapetni kanal min. dim. 170/70mm</t>
  </si>
  <si>
    <t>Vertikalni preboj plošče nad 80 cm za parapetni kanal min. dim. 170/70mm</t>
  </si>
  <si>
    <t>Demontaža in odstranitev stare napeljave</t>
  </si>
  <si>
    <t>Ponudnik:</t>
  </si>
  <si>
    <t>_______________________________________________________</t>
  </si>
  <si>
    <t>VZDRŽEVANJE PASIVNE KABELSKE INFRASTRUKTURE</t>
  </si>
  <si>
    <t>Cena v EUR z DDV</t>
  </si>
  <si>
    <t>Cena v EUR brez DDV</t>
  </si>
  <si>
    <t>DDV</t>
  </si>
  <si>
    <t>Cene materiala z montažo</t>
  </si>
  <si>
    <t>SKUPAJ VREDNOST MATERIALA (V EUR)</t>
  </si>
  <si>
    <t>Žig</t>
  </si>
  <si>
    <t xml:space="preserve">Podpis pooblaščene osebe </t>
  </si>
  <si>
    <t>Kraj ____________________________________</t>
  </si>
  <si>
    <t>Datum ___________________________________________</t>
  </si>
  <si>
    <t>Cene za storitev</t>
  </si>
  <si>
    <t>SKUPAJ VREDNOST STORITEV (V EUR)</t>
  </si>
  <si>
    <t>Ponudnik mora pri oblikovanju cene upoštevati vse zahteve razpisne dokumentacije.</t>
  </si>
  <si>
    <t>___________________________________________________</t>
  </si>
  <si>
    <t>REKAPITULACIJA</t>
  </si>
  <si>
    <t>Predmet naročila</t>
  </si>
  <si>
    <t>SKUPAJ PONUDBENA VREDNOST v EUR brez DDV</t>
  </si>
  <si>
    <t>SKUPAJ PONUDBENA VREDNOST v EUR z DDV</t>
  </si>
  <si>
    <t>Dvojna šuko vtičnica 230V za vgradnjo v parapetni kanal - bela</t>
  </si>
  <si>
    <t>Dvojna šuko vtičnica 230V za vgradnjo v parapetni kanal – rdeča, kodirna</t>
  </si>
  <si>
    <t>Trojna šuko vtičnica 230V za vgradnjo v parapetni kanal - bela</t>
  </si>
  <si>
    <t>Dograditev obstoječega električnega razdelilca – 1 tokokrog</t>
  </si>
  <si>
    <t>Ponudnik mora v specifikaciji ponudbenega predračuna izpolniti vsa sivo označena polja.</t>
  </si>
  <si>
    <t>Priloga 8</t>
  </si>
  <si>
    <t>Priloga 7a</t>
  </si>
  <si>
    <t>Priloga 7b</t>
  </si>
  <si>
    <t>Kabel UTP Cat. 6 B2ca</t>
  </si>
  <si>
    <t>Kabel U/FTP Cat. 6A B2ca</t>
  </si>
  <si>
    <t>Vtičnica FTP Cat. 6A, 2x RJ-45 - vgradna</t>
  </si>
  <si>
    <t>Vtičnica FTP Cat. 6A, 2x RJ-45 - nadometna</t>
  </si>
  <si>
    <t>Priključni panel FTP Cat. 6A, 24 priključkov</t>
  </si>
  <si>
    <t>Priključni panel FTP Cat. 6A, 48 priključkov</t>
  </si>
  <si>
    <t>Konektor RJ-45, U/FTP Cat 6a z montažo</t>
  </si>
  <si>
    <t>Optični kabel – universal, 12 vlaken MM GI 50/125, OM4</t>
  </si>
  <si>
    <t>Optični kabel – universal 24 vlaken MM GI 50/125, OM4</t>
  </si>
  <si>
    <t>Optični kabel – universal, 12 vlaken SM GI 9/125</t>
  </si>
  <si>
    <t>Optični kabel – universal, 24 vlaken SM GI 9/125</t>
  </si>
  <si>
    <t>Kabel PP-Y 3x2,5mm2 B2ca</t>
  </si>
  <si>
    <t>Priključni optični kabel LC-LC 9/125 um, dvožilni, SM, dolžine 1m</t>
  </si>
  <si>
    <t>Priključni optični kabel LC-LC 9/125 um, dvožilni, SM, dolžine 2m</t>
  </si>
  <si>
    <t>Priključni optični kabel LC-LC 9/125 um, dvožilni, SM, dolžine 3m</t>
  </si>
  <si>
    <t>Priključni optični kabel LC-LC 9/125 um, dvožilni, SM, dolžine 5m</t>
  </si>
  <si>
    <t>Priključni optični kabel LC-LC 9/125 um, dvožilni, SM, dolžine 10m</t>
  </si>
  <si>
    <t>Priključni optični kabel LC-LC 9/125 um, dvožilni, SM, dolžine 15m</t>
  </si>
  <si>
    <t>Priključni kabel UTP PatchSee ThinPatch ca6 6, dolžine l=0,6m</t>
  </si>
  <si>
    <t>Priključni kabel UTP PatchSee ThinPatch cat 6, dolžine l=0,9m</t>
  </si>
  <si>
    <t>Priključni kabel UTP PatchSee ThinPatch cat 6, dolžine l=1,2m</t>
  </si>
  <si>
    <t>Priključni kabel UTP PatchSee ThinPatch cat 6, dolžine l=1,5m</t>
  </si>
  <si>
    <t>Priključni kabel UTP PatchSee ThinPatch cat 6, dolžine l=1,8m</t>
  </si>
  <si>
    <t>Priključni kabel UTP PatchSee ThinPatch cat 6, dolžine l=2,1m</t>
  </si>
  <si>
    <t>Priključni kabel UTP PatchSee ThinPatch cat 6, dolžine l=2,4m</t>
  </si>
  <si>
    <t>Priključni kabel UTP PatchSee ThinPatch cat 6, dolžine l=2,7m</t>
  </si>
  <si>
    <t>Priključni kabel UTP PatchSee ThinPatch cat 6, dolžine l=3,1m</t>
  </si>
  <si>
    <t>Priključni kabel UTP PatchSee ThinPatch cat 6, dolžine l=4m</t>
  </si>
  <si>
    <t>Priključni kabel UTP PatchSee ThinPatch cat 6, dolžine l=4,9m</t>
  </si>
  <si>
    <t>Optični delilnik 12xMM  - konektor LC duplex (komplet s skozniki, zaključnimi kabli, kaseto ...)</t>
  </si>
  <si>
    <t>Optični delilnik 12xSM  - konektor LC duplex (komplet s skozniki, zaključnimi kabli, kaseto ...)</t>
  </si>
  <si>
    <t>Optični delilnik 24xSM  - konektor LC duplex (komplet s skozniki, zaključnimi kabli, kaseto ...)</t>
  </si>
  <si>
    <t>Optični delilnik 24xMM  - konektor LC duplex (komplet s skozniki, zaključnimi kabli, kaseto ...)</t>
  </si>
  <si>
    <t>Zaključevanje FTP Cat.6A na panelu ali vtičnici</t>
  </si>
  <si>
    <t>Meritve FTP Cat. 6A  s poročilom meritev</t>
  </si>
  <si>
    <t>Zaključevanje MM/SM optičnega vlakna (na opt. delilniku)</t>
  </si>
  <si>
    <t>Meritve optičnega razvoda z power metrom - cena za eno meritev, vključno s poročilom meritev</t>
  </si>
  <si>
    <t>Meritve vtičnic 230V v parapetnih kanalih v skladu s predpisom o izvajanju periodičnih meritev 230V napeljave v poslovnih stavbah.  Na podlagi meritev se pripravi poročilo-elaborat z rezultati meritev. Obračun se izvede po 230V vtičnici</t>
  </si>
  <si>
    <t>Odpiranje in zapiranje obstoječih tras in spuščenega stropa</t>
  </si>
  <si>
    <t xml:space="preserve">SKUPAJ   </t>
  </si>
  <si>
    <t>Vodnik za ozemljitev P-Y 6mm2</t>
  </si>
  <si>
    <t>Dodelava obstoječih električnih inštalacij</t>
  </si>
  <si>
    <t>1. Skupaj material z montažo</t>
  </si>
  <si>
    <t>2. Skupaj storitve</t>
  </si>
  <si>
    <t>Delovni list Ponudbeni predračun zap. št. 3 in 4 ( delovni list Cene materiala z montažo in Cene za storitev): Ponudnik vnese znesek "Ceno v EUR brez DDV" in "DDV" za vse postavke v predračunu, cene pa morajo biti izražene v evrih. V kolikor ponudnik cene v posamezno postavko ne vpiše ali vpiše ceno nič (0) EUR, se šteje, da ponuja postavko brezplačno. Cene so fiksne ves čas veljavnosti pogodbe.</t>
  </si>
  <si>
    <r>
      <rPr>
        <b/>
        <sz val="10"/>
        <color rgb="FF000000"/>
        <rFont val="Arial"/>
        <family val="2"/>
        <charset val="238"/>
      </rPr>
      <t>Pregled obstoječega stanja z analizo objekta na terenu za postavitev brezžičnih točk</t>
    </r>
    <r>
      <rPr>
        <sz val="10"/>
        <color rgb="FF000000"/>
        <rFont val="Arial"/>
        <family val="2"/>
        <charset val="238"/>
      </rPr>
      <t xml:space="preserve">: Ocena in pregled trenutnega stanja, pregled podatkov, pregled vpliva tujih točk in motenj, ki so ali niso WI-FI naprave. Naročnik zagotovi dostopne točke. </t>
    </r>
    <r>
      <rPr>
        <b/>
        <sz val="10"/>
        <color rgb="FF000000"/>
        <rFont val="Arial"/>
        <family val="2"/>
        <charset val="238"/>
      </rPr>
      <t>Vris zahtevanih mejnih pogojev v načrtovalsko predlogo:</t>
    </r>
    <r>
      <rPr>
        <sz val="10"/>
        <color rgb="FF000000"/>
        <rFont val="Arial"/>
        <family val="2"/>
        <charset val="238"/>
      </rPr>
      <t xml:space="preserve"> Uskladitev območij z investitorjem, ki naj bi bile pokrite z WiFi signalom. Določitev števila potencialnih uporabnikov in dopustnega slabljenja po posameznih območjih (upoštevati max. vrednosti za frekvenčna področja 2,4GHz in/ali 5GHz). Vris sten z realnim slabljenjem v načrtovalski program na podlagi arhitekturnih predlog. 
</t>
    </r>
    <r>
      <rPr>
        <b/>
        <sz val="10"/>
        <color rgb="FF000000"/>
        <rFont val="Arial"/>
        <family val="2"/>
        <charset val="238"/>
      </rPr>
      <t>Izvedba simulacije</t>
    </r>
    <r>
      <rPr>
        <sz val="10"/>
        <color rgb="FF000000"/>
        <rFont val="Arial"/>
        <family val="2"/>
        <charset val="238"/>
      </rPr>
      <t xml:space="preserve"> (optimalne rešitve) ob pridobljenih vhodnih pogojih z Ekahau site survey professional programskim orodjem (za vsaj tri vodilne proizvajalce dostopvnih točk): Analiza pokritosti in razporeditve točk za frekvenčno področje 2,4GHz in 5GHz (angl. Signal strength coverage). Razporeditev razpoložljivih WiFi kanalov (angl. Channel assignement). Analiza neprekrivanja (angl. Channel Overlaping). Analiza prehoda med točkami (angl. Roaming)
</t>
    </r>
    <r>
      <rPr>
        <b/>
        <sz val="10"/>
        <color rgb="FF000000"/>
        <rFont val="Arial"/>
        <family val="2"/>
        <charset val="238"/>
      </rPr>
      <t>Izdelava poročila:</t>
    </r>
    <r>
      <rPr>
        <sz val="10"/>
        <color rgb="FF000000"/>
        <rFont val="Arial"/>
        <family val="2"/>
        <charset val="238"/>
      </rPr>
      <t xml:space="preserve"> Na podlagi simulacije se za uporabnika izdela elaborat z vrisom dostopovnih točk v tlorise za doseganje optimalne rešitve glede na zahtevane mejne pogoje.
Obračun se izvede po dostopovni točki.</t>
    </r>
  </si>
  <si>
    <r>
      <t xml:space="preserve">Datum veljavnosti ponudbe </t>
    </r>
    <r>
      <rPr>
        <i/>
        <sz val="10"/>
        <rFont val="Arial"/>
        <family val="2"/>
        <charset val="238"/>
      </rPr>
      <t>(vsaj 120 dni od dneva odpiranja ponudb)</t>
    </r>
    <r>
      <rPr>
        <sz val="10"/>
        <rFont val="Arial"/>
        <family val="2"/>
        <charset val="238"/>
      </rPr>
      <t>: _______________________</t>
    </r>
  </si>
  <si>
    <t>JN-30-2026</t>
  </si>
  <si>
    <r>
      <rPr>
        <b/>
        <sz val="10"/>
        <rFont val="Arial"/>
        <family val="2"/>
      </rPr>
      <t xml:space="preserve">Delovni list Rekapitulacija: </t>
    </r>
    <r>
      <rPr>
        <sz val="10"/>
        <rFont val="Arial"/>
        <family val="2"/>
      </rPr>
      <t>Postavka "Skupaj ponudbena vrednost  v EUR brez DDV" se prenese sama iz delovnega lista Priloga 7a - Cene materiala z montažo in Priloga 7b - Cene za storitev.   Znesek predstavlja skupno ponudbeno vrednost, ki se upošteva kot merilo za izbor ponudnika. Skupna ponudbena vrednost je opredeljena na listu z nazivom "Ponudbeni predračun".</t>
    </r>
  </si>
  <si>
    <t>NAVODILA ZA IZPOLNITEV PONUDBENEGA PREDRAČUNA za javno naročilo JN-30-2026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</si>
</sst>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32" x14ac:knownFonts="1">
    <font>
      <sz val="10"/>
      <color rgb="FF000000"/>
      <name val="Liberation Sans"/>
      <charset val="238"/>
    </font>
    <font>
      <sz val="11"/>
      <color theme="1"/>
      <name val="Calibri"/>
      <family val="2"/>
      <charset val="238"/>
      <scheme val="minor"/>
    </font>
    <font>
      <sz val="10"/>
      <color rgb="FF000000"/>
      <name val="Liberation Sans"/>
      <charset val="238"/>
    </font>
    <font>
      <b/>
      <sz val="10"/>
      <color rgb="FF000000"/>
      <name val="Liberation Sans"/>
      <charset val="238"/>
    </font>
    <font>
      <sz val="10"/>
      <color rgb="FFFFFFFF"/>
      <name val="Liberation Sans"/>
      <charset val="238"/>
    </font>
    <font>
      <sz val="10"/>
      <color rgb="FFCC0000"/>
      <name val="Liberation Sans"/>
      <charset val="238"/>
    </font>
    <font>
      <b/>
      <sz val="10"/>
      <color rgb="FFFFFFFF"/>
      <name val="Liberation Sans"/>
      <charset val="238"/>
    </font>
    <font>
      <i/>
      <sz val="10"/>
      <color rgb="FF808080"/>
      <name val="Liberation Sans"/>
      <charset val="238"/>
    </font>
    <font>
      <sz val="10"/>
      <color rgb="FF006600"/>
      <name val="Liberation Sans"/>
      <charset val="238"/>
    </font>
    <font>
      <b/>
      <sz val="24"/>
      <color rgb="FF000000"/>
      <name val="Liberation Sans"/>
      <charset val="238"/>
    </font>
    <font>
      <sz val="18"/>
      <color rgb="FF000000"/>
      <name val="Liberation Sans"/>
      <charset val="238"/>
    </font>
    <font>
      <sz val="12"/>
      <color rgb="FF000000"/>
      <name val="Liberation Sans"/>
      <charset val="238"/>
    </font>
    <font>
      <u/>
      <sz val="10"/>
      <color rgb="FF0000EE"/>
      <name val="Liberation Sans"/>
      <charset val="238"/>
    </font>
    <font>
      <sz val="10"/>
      <color rgb="FF996600"/>
      <name val="Liberation Sans"/>
      <charset val="238"/>
    </font>
    <font>
      <sz val="10"/>
      <color rgb="FF333333"/>
      <name val="Liberation Sans"/>
      <charset val="238"/>
    </font>
    <font>
      <b/>
      <i/>
      <u/>
      <sz val="10"/>
      <color rgb="FF000000"/>
      <name val="Liberation Sans"/>
      <charset val="238"/>
    </font>
    <font>
      <sz val="10"/>
      <color rgb="FF000000"/>
      <name val="Liberation Sans"/>
      <family val="2"/>
      <charset val="238"/>
    </font>
    <font>
      <sz val="8"/>
      <name val="Liberation Sans"/>
      <charset val="238"/>
    </font>
    <font>
      <sz val="10"/>
      <color rgb="FF000000"/>
      <name val="Arial"/>
      <family val="2"/>
      <charset val="238"/>
    </font>
    <font>
      <sz val="10"/>
      <color theme="1"/>
      <name val="Arial"/>
      <family val="2"/>
      <charset val="238"/>
    </font>
    <font>
      <b/>
      <sz val="10"/>
      <name val="Arial"/>
      <family val="2"/>
      <charset val="238"/>
    </font>
    <font>
      <sz val="10"/>
      <name val="Arial"/>
      <family val="2"/>
      <charset val="238"/>
    </font>
    <font>
      <b/>
      <sz val="11"/>
      <name val="Arial"/>
      <family val="2"/>
      <charset val="238"/>
    </font>
    <font>
      <b/>
      <sz val="10"/>
      <color theme="1"/>
      <name val="Arial"/>
      <family val="2"/>
      <charset val="238"/>
    </font>
    <font>
      <b/>
      <sz val="10"/>
      <color rgb="FF000000"/>
      <name val="Arial"/>
      <family val="2"/>
      <charset val="238"/>
    </font>
    <font>
      <i/>
      <sz val="10"/>
      <name val="Arial"/>
      <family val="2"/>
      <charset val="238"/>
    </font>
    <font>
      <sz val="10"/>
      <color rgb="FF00B050"/>
      <name val="Arial"/>
      <family val="2"/>
      <charset val="238"/>
    </font>
    <font>
      <b/>
      <sz val="10"/>
      <color rgb="FF000000"/>
      <name val="Arial"/>
      <family val="2"/>
    </font>
    <font>
      <sz val="10"/>
      <color rgb="FF000000"/>
      <name val="Arial"/>
      <family val="2"/>
    </font>
    <font>
      <sz val="10"/>
      <name val="Arial"/>
      <family val="2"/>
    </font>
    <font>
      <b/>
      <sz val="10"/>
      <name val="Arial"/>
      <family val="2"/>
    </font>
    <font>
      <sz val="10"/>
      <color theme="1"/>
      <name val="Arial"/>
      <family val="2"/>
    </font>
  </fonts>
  <fills count="1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59999389629810485"/>
        <bgColor rgb="FFCCCC99"/>
      </patternFill>
    </fill>
    <fill>
      <patternFill patternType="solid">
        <fgColor theme="0"/>
        <bgColor indexed="64"/>
      </patternFill>
    </fill>
  </fills>
  <borders count="16">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3">
    <xf numFmtId="0" fontId="0" fillId="0" borderId="0"/>
    <xf numFmtId="0" fontId="3" fillId="0" borderId="0" applyNumberFormat="0" applyBorder="0" applyProtection="0"/>
    <xf numFmtId="0" fontId="4" fillId="2" borderId="0" applyNumberFormat="0" applyBorder="0" applyProtection="0"/>
    <xf numFmtId="0" fontId="4" fillId="3" borderId="0" applyNumberFormat="0" applyBorder="0" applyProtection="0"/>
    <xf numFmtId="0" fontId="2" fillId="4" borderId="0" applyNumberFormat="0" applyFont="0" applyBorder="0" applyProtection="0"/>
    <xf numFmtId="0" fontId="5" fillId="5" borderId="0" applyNumberFormat="0" applyBorder="0" applyProtection="0"/>
    <xf numFmtId="0" fontId="6" fillId="6" borderId="0" applyNumberForma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13" fillId="8" borderId="0" applyNumberFormat="0" applyBorder="0" applyProtection="0"/>
    <xf numFmtId="0" fontId="14" fillId="8" borderId="1" applyNumberFormat="0" applyProtection="0"/>
    <xf numFmtId="0" fontId="15" fillId="0" borderId="0" applyNumberFormat="0" applyBorder="0" applyProtection="0"/>
    <xf numFmtId="0" fontId="2" fillId="0" borderId="0" applyNumberFormat="0" applyFont="0" applyBorder="0" applyProtection="0"/>
    <xf numFmtId="0" fontId="2" fillId="0" borderId="0" applyNumberFormat="0" applyFont="0" applyBorder="0" applyProtection="0"/>
    <xf numFmtId="0" fontId="5" fillId="0" borderId="0" applyNumberFormat="0" applyBorder="0" applyProtection="0"/>
    <xf numFmtId="0" fontId="16"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9">
    <xf numFmtId="0" fontId="0" fillId="0" borderId="0" xfId="0"/>
    <xf numFmtId="0" fontId="18" fillId="0" borderId="0" xfId="0" applyFont="1"/>
    <xf numFmtId="0" fontId="18" fillId="0" borderId="0" xfId="0" applyFont="1" applyAlignment="1">
      <alignment vertical="center" wrapText="1"/>
    </xf>
    <xf numFmtId="10" fontId="18" fillId="0" borderId="0" xfId="0" applyNumberFormat="1" applyFont="1"/>
    <xf numFmtId="3" fontId="20" fillId="9" borderId="0" xfId="0" applyNumberFormat="1" applyFont="1" applyFill="1" applyAlignment="1">
      <alignment horizontal="center" vertical="center"/>
    </xf>
    <xf numFmtId="14" fontId="21" fillId="0" borderId="0" xfId="0" applyNumberFormat="1" applyFont="1" applyAlignment="1">
      <alignment vertical="center"/>
    </xf>
    <xf numFmtId="0" fontId="18" fillId="0" borderId="0" xfId="0" applyFont="1" applyAlignment="1">
      <alignment vertical="center"/>
    </xf>
    <xf numFmtId="0" fontId="21" fillId="0" borderId="0" xfId="0" applyFont="1" applyAlignment="1">
      <alignment vertical="center"/>
    </xf>
    <xf numFmtId="49" fontId="20" fillId="0" borderId="0" xfId="0" applyNumberFormat="1" applyFont="1" applyAlignment="1">
      <alignment horizontal="center" vertical="top"/>
    </xf>
    <xf numFmtId="49" fontId="20" fillId="0" borderId="0" xfId="0" applyNumberFormat="1" applyFont="1" applyAlignment="1">
      <alignment vertical="center"/>
    </xf>
    <xf numFmtId="10" fontId="20" fillId="0" borderId="0" xfId="0" applyNumberFormat="1" applyFont="1" applyAlignment="1">
      <alignment horizontal="center" vertical="top"/>
    </xf>
    <xf numFmtId="0" fontId="23" fillId="9" borderId="3" xfId="0" applyFont="1" applyFill="1" applyBorder="1" applyAlignment="1">
      <alignment horizontal="center" vertical="center" wrapText="1"/>
    </xf>
    <xf numFmtId="0" fontId="23" fillId="9" borderId="3" xfId="0" applyFont="1" applyFill="1" applyBorder="1" applyAlignment="1">
      <alignment vertical="center" wrapText="1"/>
    </xf>
    <xf numFmtId="10" fontId="23" fillId="9" borderId="3" xfId="0" applyNumberFormat="1" applyFont="1" applyFill="1" applyBorder="1" applyAlignment="1">
      <alignment horizontal="center" vertical="center" wrapText="1"/>
    </xf>
    <xf numFmtId="0" fontId="18" fillId="0" borderId="2" xfId="0" applyFont="1" applyBorder="1" applyAlignment="1">
      <alignment horizontal="center" wrapText="1"/>
    </xf>
    <xf numFmtId="0" fontId="18" fillId="0" borderId="2" xfId="0" applyFont="1" applyBorder="1" applyAlignment="1">
      <alignment vertical="center" wrapText="1"/>
    </xf>
    <xf numFmtId="164" fontId="18" fillId="10" borderId="2" xfId="0" applyNumberFormat="1" applyFont="1" applyFill="1" applyBorder="1" applyAlignment="1">
      <alignment horizontal="center" vertical="center" wrapText="1"/>
    </xf>
    <xf numFmtId="10" fontId="18" fillId="10" borderId="2" xfId="20" applyNumberFormat="1" applyFont="1" applyFill="1" applyBorder="1" applyAlignment="1">
      <alignment horizontal="center" vertical="center" wrapText="1"/>
    </xf>
    <xf numFmtId="164" fontId="18" fillId="0" borderId="2" xfId="0" applyNumberFormat="1" applyFont="1" applyBorder="1" applyAlignment="1">
      <alignment horizontal="center" wrapText="1"/>
    </xf>
    <xf numFmtId="0" fontId="19" fillId="0" borderId="2" xfId="0" applyFont="1" applyBorder="1" applyAlignment="1">
      <alignment vertical="center" wrapText="1"/>
    </xf>
    <xf numFmtId="0" fontId="19" fillId="0" borderId="2" xfId="0" applyFont="1" applyBorder="1" applyAlignment="1">
      <alignment horizontal="center"/>
    </xf>
    <xf numFmtId="0" fontId="18" fillId="0" borderId="2" xfId="0" applyFont="1" applyBorder="1" applyAlignment="1">
      <alignment horizontal="center" vertical="center" wrapText="1"/>
    </xf>
    <xf numFmtId="0" fontId="19" fillId="0" borderId="11" xfId="0" applyFont="1" applyBorder="1" applyAlignment="1">
      <alignment vertical="center" wrapText="1"/>
    </xf>
    <xf numFmtId="0" fontId="19" fillId="0" borderId="11" xfId="0" applyFont="1" applyBorder="1" applyAlignment="1">
      <alignment horizontal="center"/>
    </xf>
    <xf numFmtId="164" fontId="18" fillId="10" borderId="11" xfId="0" applyNumberFormat="1" applyFont="1" applyFill="1" applyBorder="1" applyAlignment="1">
      <alignment horizontal="center" vertical="center" wrapText="1"/>
    </xf>
    <xf numFmtId="10" fontId="18" fillId="10" borderId="11" xfId="20" applyNumberFormat="1" applyFont="1" applyFill="1" applyBorder="1" applyAlignment="1">
      <alignment horizontal="center" vertical="center" wrapText="1"/>
    </xf>
    <xf numFmtId="164" fontId="18" fillId="0" borderId="11" xfId="0" applyNumberFormat="1" applyFont="1" applyBorder="1" applyAlignment="1">
      <alignment horizontal="center" wrapText="1"/>
    </xf>
    <xf numFmtId="0" fontId="18" fillId="0" borderId="9" xfId="0" applyFont="1" applyBorder="1" applyAlignment="1">
      <alignment vertical="center" wrapText="1"/>
    </xf>
    <xf numFmtId="0" fontId="18" fillId="0" borderId="12" xfId="0" applyFont="1" applyBorder="1" applyAlignment="1">
      <alignment horizontal="center" vertical="center" wrapText="1"/>
    </xf>
    <xf numFmtId="2" fontId="18" fillId="10" borderId="12" xfId="0" applyNumberFormat="1" applyFont="1" applyFill="1" applyBorder="1" applyAlignment="1">
      <alignment vertical="center"/>
    </xf>
    <xf numFmtId="10" fontId="18" fillId="10" borderId="12" xfId="0" applyNumberFormat="1" applyFont="1" applyFill="1" applyBorder="1" applyAlignment="1">
      <alignment vertical="center"/>
    </xf>
    <xf numFmtId="164" fontId="18" fillId="0" borderId="12" xfId="0" applyNumberFormat="1" applyFont="1" applyBorder="1" applyAlignment="1">
      <alignment horizontal="center" vertical="center" wrapText="1"/>
    </xf>
    <xf numFmtId="4" fontId="23" fillId="9" borderId="10" xfId="0" applyNumberFormat="1" applyFont="1" applyFill="1" applyBorder="1" applyAlignment="1">
      <alignment horizontal="center" vertical="center"/>
    </xf>
    <xf numFmtId="10" fontId="23" fillId="9" borderId="10" xfId="0" applyNumberFormat="1" applyFont="1" applyFill="1" applyBorder="1" applyAlignment="1">
      <alignment horizontal="center" vertical="center"/>
    </xf>
    <xf numFmtId="0" fontId="19" fillId="0" borderId="0" xfId="0" applyFont="1" applyAlignment="1">
      <alignment vertical="center" wrapText="1" shrinkToFit="1"/>
    </xf>
    <xf numFmtId="0" fontId="19" fillId="0" borderId="0" xfId="0" applyFont="1" applyAlignment="1">
      <alignment horizontal="left" wrapText="1" shrinkToFit="1"/>
    </xf>
    <xf numFmtId="0" fontId="19" fillId="0" borderId="0" xfId="0" applyFont="1" applyAlignment="1">
      <alignment wrapText="1" shrinkToFit="1"/>
    </xf>
    <xf numFmtId="10" fontId="19" fillId="0" borderId="0" xfId="0" applyNumberFormat="1" applyFont="1" applyAlignment="1">
      <alignment wrapText="1" shrinkToFit="1"/>
    </xf>
    <xf numFmtId="4" fontId="26" fillId="0" borderId="0" xfId="0" applyNumberFormat="1" applyFont="1" applyAlignment="1">
      <alignment wrapText="1" shrinkToFit="1"/>
    </xf>
    <xf numFmtId="4" fontId="19" fillId="0" borderId="0" xfId="0" applyNumberFormat="1" applyFont="1" applyAlignment="1">
      <alignment wrapText="1" shrinkToFit="1"/>
    </xf>
    <xf numFmtId="0" fontId="21" fillId="0" borderId="0" xfId="0" applyFont="1" applyAlignment="1">
      <alignment horizontal="right" vertical="center"/>
    </xf>
    <xf numFmtId="0" fontId="21" fillId="0" borderId="0" xfId="0" applyFont="1" applyAlignment="1">
      <alignment horizontal="left" vertical="center" indent="15"/>
    </xf>
    <xf numFmtId="10" fontId="21" fillId="0" borderId="0" xfId="0" applyNumberFormat="1" applyFont="1" applyAlignment="1">
      <alignment horizontal="left" vertical="center"/>
    </xf>
    <xf numFmtId="0" fontId="21" fillId="0" borderId="0" xfId="0" applyFont="1" applyAlignment="1">
      <alignment horizontal="center" vertical="center"/>
    </xf>
    <xf numFmtId="0" fontId="21" fillId="0" borderId="0" xfId="0" applyFont="1" applyAlignment="1">
      <alignment horizontal="center"/>
    </xf>
    <xf numFmtId="0" fontId="20" fillId="9" borderId="3" xfId="0" applyFont="1" applyFill="1" applyBorder="1" applyAlignment="1">
      <alignment horizontal="center" vertical="center" wrapText="1"/>
    </xf>
    <xf numFmtId="0" fontId="18" fillId="0" borderId="2" xfId="0" applyFont="1" applyBorder="1" applyAlignment="1">
      <alignment wrapText="1"/>
    </xf>
    <xf numFmtId="0" fontId="21" fillId="0" borderId="2" xfId="0" applyFont="1" applyBorder="1" applyAlignment="1">
      <alignment horizontal="center" wrapText="1"/>
    </xf>
    <xf numFmtId="9" fontId="18" fillId="10" borderId="2" xfId="20" applyFont="1" applyFill="1" applyBorder="1" applyAlignment="1">
      <alignment horizontal="center" vertical="center" wrapText="1"/>
    </xf>
    <xf numFmtId="0" fontId="18" fillId="0" borderId="0" xfId="0" applyFont="1" applyAlignment="1">
      <alignment wrapText="1"/>
    </xf>
    <xf numFmtId="0" fontId="19" fillId="0" borderId="2" xfId="0" applyFont="1" applyBorder="1" applyAlignment="1">
      <alignment wrapText="1"/>
    </xf>
    <xf numFmtId="0" fontId="19" fillId="0" borderId="0" xfId="0" applyFont="1" applyAlignment="1">
      <alignment wrapText="1"/>
    </xf>
    <xf numFmtId="4" fontId="23" fillId="9" borderId="5" xfId="0" applyNumberFormat="1" applyFont="1" applyFill="1" applyBorder="1" applyAlignment="1">
      <alignment horizontal="center" vertical="center"/>
    </xf>
    <xf numFmtId="0" fontId="21" fillId="0" borderId="0" xfId="0" applyFont="1" applyAlignment="1">
      <alignment horizontal="left" wrapText="1" shrinkToFit="1"/>
    </xf>
    <xf numFmtId="0" fontId="19" fillId="0" borderId="0" xfId="21" applyFont="1" applyAlignment="1">
      <alignment vertical="top" wrapText="1"/>
    </xf>
    <xf numFmtId="49" fontId="20" fillId="0" borderId="0" xfId="21" applyNumberFormat="1" applyFont="1" applyAlignment="1">
      <alignment vertical="top"/>
    </xf>
    <xf numFmtId="49" fontId="21" fillId="0" borderId="0" xfId="21" applyNumberFormat="1" applyFont="1" applyAlignment="1">
      <alignment vertical="top"/>
    </xf>
    <xf numFmtId="0" fontId="21" fillId="0" borderId="0" xfId="21" applyFont="1" applyAlignment="1">
      <alignment vertical="top" wrapText="1"/>
    </xf>
    <xf numFmtId="0" fontId="19" fillId="0" borderId="0" xfId="21" applyFont="1"/>
    <xf numFmtId="3" fontId="20" fillId="0" borderId="0" xfId="21" applyNumberFormat="1" applyFont="1" applyAlignment="1">
      <alignment horizontal="center" vertical="center"/>
    </xf>
    <xf numFmtId="0" fontId="21" fillId="0" borderId="0" xfId="21" applyFont="1" applyAlignment="1">
      <alignment vertical="center"/>
    </xf>
    <xf numFmtId="49" fontId="20" fillId="0" borderId="0" xfId="0" applyNumberFormat="1" applyFont="1" applyAlignment="1">
      <alignment vertical="top"/>
    </xf>
    <xf numFmtId="0" fontId="24" fillId="9" borderId="3" xfId="21" applyFont="1" applyFill="1" applyBorder="1" applyAlignment="1">
      <alignment horizontal="center"/>
    </xf>
    <xf numFmtId="0" fontId="20" fillId="9" borderId="3" xfId="21" applyFont="1" applyFill="1" applyBorder="1" applyAlignment="1">
      <alignment horizontal="center" vertical="top" wrapText="1"/>
    </xf>
    <xf numFmtId="49" fontId="20" fillId="0" borderId="9" xfId="21" applyNumberFormat="1" applyFont="1" applyBorder="1" applyAlignment="1">
      <alignment vertical="top" wrapText="1"/>
    </xf>
    <xf numFmtId="4" fontId="20" fillId="0" borderId="3" xfId="21" applyNumberFormat="1" applyFont="1" applyBorder="1" applyAlignment="1">
      <alignment horizontal="center" vertical="top" wrapText="1"/>
    </xf>
    <xf numFmtId="4" fontId="20" fillId="12" borderId="3" xfId="21" applyNumberFormat="1" applyFont="1" applyFill="1" applyBorder="1" applyAlignment="1">
      <alignment horizontal="center" vertical="top" wrapText="1"/>
    </xf>
    <xf numFmtId="0" fontId="20" fillId="9" borderId="4" xfId="21" applyFont="1" applyFill="1" applyBorder="1" applyAlignment="1">
      <alignment horizontal="right" vertical="top" wrapText="1"/>
    </xf>
    <xf numFmtId="4" fontId="20" fillId="9" borderId="3" xfId="21" applyNumberFormat="1" applyFont="1" applyFill="1" applyBorder="1" applyAlignment="1">
      <alignment horizontal="center" vertical="top" wrapText="1"/>
    </xf>
    <xf numFmtId="0" fontId="21" fillId="0" borderId="0" xfId="21" applyFont="1"/>
    <xf numFmtId="0" fontId="21" fillId="0" borderId="0" xfId="21" applyFont="1" applyAlignment="1">
      <alignment horizontal="center" vertical="center"/>
    </xf>
    <xf numFmtId="0" fontId="21" fillId="0" borderId="0" xfId="21" applyFont="1" applyAlignment="1">
      <alignment horizontal="left" vertical="center" indent="15"/>
    </xf>
    <xf numFmtId="0" fontId="28" fillId="0" borderId="0" xfId="0" applyFont="1"/>
    <xf numFmtId="0" fontId="28" fillId="0" borderId="0" xfId="0" applyFont="1" applyAlignment="1">
      <alignment horizontal="justify"/>
    </xf>
    <xf numFmtId="0" fontId="31" fillId="0" borderId="0" xfId="0" applyFont="1"/>
    <xf numFmtId="0" fontId="31" fillId="0" borderId="0" xfId="0" applyFont="1" applyAlignment="1">
      <alignment horizontal="justify"/>
    </xf>
    <xf numFmtId="0" fontId="28" fillId="0" borderId="0" xfId="0" applyFont="1" applyAlignment="1">
      <alignment vertical="center"/>
    </xf>
    <xf numFmtId="0" fontId="28" fillId="0" borderId="0" xfId="0" applyFont="1" applyAlignment="1">
      <alignment horizontal="justify"/>
    </xf>
    <xf numFmtId="0" fontId="27" fillId="11" borderId="0" xfId="0" applyFont="1" applyFill="1" applyAlignment="1">
      <alignment vertical="center"/>
    </xf>
    <xf numFmtId="0" fontId="29" fillId="0" borderId="0" xfId="0" applyFont="1" applyAlignment="1">
      <alignment horizontal="justify"/>
    </xf>
    <xf numFmtId="49" fontId="20" fillId="0" borderId="0" xfId="21" applyNumberFormat="1" applyFont="1" applyAlignment="1">
      <alignment horizontal="center" vertical="top"/>
    </xf>
    <xf numFmtId="49" fontId="20" fillId="0" borderId="0" xfId="0" applyNumberFormat="1" applyFont="1" applyAlignment="1">
      <alignment horizontal="center" vertical="top"/>
    </xf>
    <xf numFmtId="49" fontId="22" fillId="0" borderId="0" xfId="0" applyNumberFormat="1" applyFont="1" applyAlignment="1">
      <alignment horizontal="center" vertical="top"/>
    </xf>
    <xf numFmtId="49" fontId="20" fillId="9" borderId="6" xfId="0" applyNumberFormat="1" applyFont="1" applyFill="1" applyBorder="1" applyAlignment="1">
      <alignment horizontal="right" vertical="center"/>
    </xf>
    <xf numFmtId="49" fontId="20" fillId="9" borderId="7" xfId="0" applyNumberFormat="1" applyFont="1" applyFill="1" applyBorder="1" applyAlignment="1">
      <alignment horizontal="right" vertical="center"/>
    </xf>
    <xf numFmtId="49" fontId="20" fillId="9" borderId="8" xfId="0" applyNumberFormat="1" applyFont="1" applyFill="1" applyBorder="1" applyAlignment="1">
      <alignment horizontal="right" vertical="center"/>
    </xf>
    <xf numFmtId="49" fontId="20" fillId="9" borderId="13" xfId="0" applyNumberFormat="1" applyFont="1" applyFill="1" applyBorder="1" applyAlignment="1">
      <alignment horizontal="right" vertical="center"/>
    </xf>
    <xf numFmtId="49" fontId="20" fillId="9" borderId="14" xfId="0" applyNumberFormat="1" applyFont="1" applyFill="1" applyBorder="1" applyAlignment="1">
      <alignment horizontal="right" vertical="center"/>
    </xf>
    <xf numFmtId="49" fontId="20" fillId="9" borderId="15" xfId="0" applyNumberFormat="1" applyFont="1" applyFill="1" applyBorder="1" applyAlignment="1">
      <alignment horizontal="right" vertical="center"/>
    </xf>
  </cellXfs>
  <cellStyles count="23">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Error" xfId="6" xr:uid="{00000000-0005-0000-0000-000005000000}"/>
    <cellStyle name="Footnote" xfId="7" xr:uid="{00000000-0005-0000-0000-000006000000}"/>
    <cellStyle name="Good" xfId="8" xr:uid="{00000000-0005-0000-0000-000007000000}"/>
    <cellStyle name="Heading" xfId="9" xr:uid="{00000000-0005-0000-0000-000008000000}"/>
    <cellStyle name="Heading 1" xfId="10" xr:uid="{00000000-0005-0000-0000-000009000000}"/>
    <cellStyle name="Heading 2" xfId="11" xr:uid="{00000000-0005-0000-0000-00000A000000}"/>
    <cellStyle name="Hyperlink" xfId="12" xr:uid="{00000000-0005-0000-0000-00000B000000}"/>
    <cellStyle name="Navadno" xfId="0" builtinId="0" customBuiltin="1"/>
    <cellStyle name="Navadno 2" xfId="19" xr:uid="{4B832EE6-8B8B-44E0-A906-3F353340AC31}"/>
    <cellStyle name="Navadno 3" xfId="21" xr:uid="{2200FE1F-7F46-4943-9FBA-CEADD942C85B}"/>
    <cellStyle name="Neutral" xfId="13" xr:uid="{00000000-0005-0000-0000-00000D000000}"/>
    <cellStyle name="Note" xfId="14" xr:uid="{00000000-0005-0000-0000-00000E000000}"/>
    <cellStyle name="Odstotek" xfId="20" builtinId="5"/>
    <cellStyle name="Odstotek 2" xfId="22" xr:uid="{7E4118CD-2308-4350-BA0E-E8BD9A868F80}"/>
    <cellStyle name="Result" xfId="15" xr:uid="{00000000-0005-0000-0000-00000F000000}"/>
    <cellStyle name="Status" xfId="16" xr:uid="{00000000-0005-0000-0000-000010000000}"/>
    <cellStyle name="Text" xfId="17" xr:uid="{00000000-0005-0000-0000-000011000000}"/>
    <cellStyle name="Warning" xfId="18"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svg"/><Relationship Id="rId1" Type="http://schemas.openxmlformats.org/officeDocument/2006/relationships/image" Target="../media/image3.png"/><Relationship Id="rId4" Type="http://schemas.openxmlformats.org/officeDocument/2006/relationships/image" Target="../media/image2.sv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450850</xdr:colOff>
      <xdr:row>2</xdr:row>
      <xdr:rowOff>127000</xdr:rowOff>
    </xdr:to>
    <xdr:pic>
      <xdr:nvPicPr>
        <xdr:cNvPr id="3" name="Graphic 1">
          <a:extLst>
            <a:ext uri="{FF2B5EF4-FFF2-40B4-BE49-F238E27FC236}">
              <a16:creationId xmlns:a16="http://schemas.microsoft.com/office/drawing/2014/main" id="{8A604580-B7E1-4DA7-BBBF-31C59D8BFF5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flipV="1">
          <a:off x="0" y="0"/>
          <a:ext cx="450850" cy="450850"/>
        </a:xfrm>
        <a:prstGeom prst="rect">
          <a:avLst/>
        </a:prstGeom>
      </xdr:spPr>
    </xdr:pic>
    <xdr:clientData/>
  </xdr:twoCellAnchor>
  <xdr:twoCellAnchor editAs="oneCell">
    <xdr:from>
      <xdr:col>0</xdr:col>
      <xdr:colOff>533400</xdr:colOff>
      <xdr:row>0</xdr:row>
      <xdr:rowOff>0</xdr:rowOff>
    </xdr:from>
    <xdr:to>
      <xdr:col>2</xdr:col>
      <xdr:colOff>167005</xdr:colOff>
      <xdr:row>2</xdr:row>
      <xdr:rowOff>134620</xdr:rowOff>
    </xdr:to>
    <xdr:pic>
      <xdr:nvPicPr>
        <xdr:cNvPr id="4" name="Graphic 3">
          <a:extLst>
            <a:ext uri="{FF2B5EF4-FFF2-40B4-BE49-F238E27FC236}">
              <a16:creationId xmlns:a16="http://schemas.microsoft.com/office/drawing/2014/main" id="{BF67B79A-762A-4D1E-93CF-09F1542BA75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33400" y="0"/>
          <a:ext cx="1510030" cy="4584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0</xdr:col>
      <xdr:colOff>479425</xdr:colOff>
      <xdr:row>3</xdr:row>
      <xdr:rowOff>3175</xdr:rowOff>
    </xdr:to>
    <xdr:pic>
      <xdr:nvPicPr>
        <xdr:cNvPr id="3" name="Graphic 1">
          <a:extLst>
            <a:ext uri="{FF2B5EF4-FFF2-40B4-BE49-F238E27FC236}">
              <a16:creationId xmlns:a16="http://schemas.microsoft.com/office/drawing/2014/main" id="{CC743475-9EF5-4FB6-B5FA-8EAC82FEFFC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flipV="1">
          <a:off x="28575" y="38100"/>
          <a:ext cx="450850" cy="450850"/>
        </a:xfrm>
        <a:prstGeom prst="rect">
          <a:avLst/>
        </a:prstGeom>
      </xdr:spPr>
    </xdr:pic>
    <xdr:clientData/>
  </xdr:twoCellAnchor>
  <xdr:twoCellAnchor editAs="oneCell">
    <xdr:from>
      <xdr:col>0</xdr:col>
      <xdr:colOff>571500</xdr:colOff>
      <xdr:row>0</xdr:row>
      <xdr:rowOff>0</xdr:rowOff>
    </xdr:from>
    <xdr:to>
      <xdr:col>0</xdr:col>
      <xdr:colOff>2081530</xdr:colOff>
      <xdr:row>2</xdr:row>
      <xdr:rowOff>134620</xdr:rowOff>
    </xdr:to>
    <xdr:pic>
      <xdr:nvPicPr>
        <xdr:cNvPr id="4" name="Graphic 3">
          <a:extLst>
            <a:ext uri="{FF2B5EF4-FFF2-40B4-BE49-F238E27FC236}">
              <a16:creationId xmlns:a16="http://schemas.microsoft.com/office/drawing/2014/main" id="{0B9D00AE-2E24-40D4-B52E-2222E79C1BE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71500" y="0"/>
          <a:ext cx="1510030" cy="4584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66675</xdr:rowOff>
    </xdr:from>
    <xdr:to>
      <xdr:col>1</xdr:col>
      <xdr:colOff>1548130</xdr:colOff>
      <xdr:row>3</xdr:row>
      <xdr:rowOff>39370</xdr:rowOff>
    </xdr:to>
    <xdr:pic>
      <xdr:nvPicPr>
        <xdr:cNvPr id="3" name="Graphic 3">
          <a:extLst>
            <a:ext uri="{FF2B5EF4-FFF2-40B4-BE49-F238E27FC236}">
              <a16:creationId xmlns:a16="http://schemas.microsoft.com/office/drawing/2014/main" id="{8EAA48EE-C1B9-1C12-3CC9-5E56023AC8C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95325" y="66675"/>
          <a:ext cx="1510030" cy="458470"/>
        </a:xfrm>
        <a:prstGeom prst="rect">
          <a:avLst/>
        </a:prstGeom>
      </xdr:spPr>
    </xdr:pic>
    <xdr:clientData/>
  </xdr:twoCellAnchor>
  <xdr:twoCellAnchor editAs="oneCell">
    <xdr:from>
      <xdr:col>0</xdr:col>
      <xdr:colOff>114300</xdr:colOff>
      <xdr:row>0</xdr:row>
      <xdr:rowOff>114300</xdr:rowOff>
    </xdr:from>
    <xdr:to>
      <xdr:col>0</xdr:col>
      <xdr:colOff>565150</xdr:colOff>
      <xdr:row>3</xdr:row>
      <xdr:rowOff>79375</xdr:rowOff>
    </xdr:to>
    <xdr:pic>
      <xdr:nvPicPr>
        <xdr:cNvPr id="4" name="Graphic 1">
          <a:extLst>
            <a:ext uri="{FF2B5EF4-FFF2-40B4-BE49-F238E27FC236}">
              <a16:creationId xmlns:a16="http://schemas.microsoft.com/office/drawing/2014/main" id="{CC0F78D8-3C6A-42B9-C15E-6AA483121AC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flipV="1">
          <a:off x="114300" y="114300"/>
          <a:ext cx="450850" cy="450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517525</xdr:colOff>
      <xdr:row>3</xdr:row>
      <xdr:rowOff>41275</xdr:rowOff>
    </xdr:to>
    <xdr:pic>
      <xdr:nvPicPr>
        <xdr:cNvPr id="3" name="Graphic 1">
          <a:extLst>
            <a:ext uri="{FF2B5EF4-FFF2-40B4-BE49-F238E27FC236}">
              <a16:creationId xmlns:a16="http://schemas.microsoft.com/office/drawing/2014/main" id="{226FC93F-4A0A-404C-AD25-938CBF6E8F4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flipV="1">
          <a:off x="66675" y="76200"/>
          <a:ext cx="450850" cy="450850"/>
        </a:xfrm>
        <a:prstGeom prst="rect">
          <a:avLst/>
        </a:prstGeom>
      </xdr:spPr>
    </xdr:pic>
    <xdr:clientData/>
  </xdr:twoCellAnchor>
  <xdr:twoCellAnchor editAs="oneCell">
    <xdr:from>
      <xdr:col>1</xdr:col>
      <xdr:colOff>0</xdr:colOff>
      <xdr:row>0</xdr:row>
      <xdr:rowOff>0</xdr:rowOff>
    </xdr:from>
    <xdr:to>
      <xdr:col>1</xdr:col>
      <xdr:colOff>1510030</xdr:colOff>
      <xdr:row>2</xdr:row>
      <xdr:rowOff>134620</xdr:rowOff>
    </xdr:to>
    <xdr:pic>
      <xdr:nvPicPr>
        <xdr:cNvPr id="4" name="Graphic 3">
          <a:extLst>
            <a:ext uri="{FF2B5EF4-FFF2-40B4-BE49-F238E27FC236}">
              <a16:creationId xmlns:a16="http://schemas.microsoft.com/office/drawing/2014/main" id="{BABB047E-42AB-4A9E-85E3-9B14B0549D8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81025" y="0"/>
          <a:ext cx="1510030" cy="45847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H25"/>
  <sheetViews>
    <sheetView tabSelected="1" zoomScaleNormal="100" workbookViewId="0">
      <selection activeCell="X21" sqref="X21"/>
    </sheetView>
  </sheetViews>
  <sheetFormatPr defaultColWidth="9.140625" defaultRowHeight="12.75" x14ac:dyDescent="0.2"/>
  <cols>
    <col min="1" max="1" width="14.140625" style="72" customWidth="1"/>
    <col min="2" max="2" width="14" style="72" customWidth="1"/>
    <col min="3" max="3" width="14.85546875" style="72" customWidth="1"/>
    <col min="4" max="4" width="14.42578125" style="72" customWidth="1"/>
    <col min="5" max="5" width="13.85546875" style="72" customWidth="1"/>
    <col min="6" max="6" width="13.42578125" style="72" customWidth="1"/>
    <col min="7" max="7" width="13.85546875" style="72" customWidth="1"/>
    <col min="8" max="8" width="13.42578125" style="72" customWidth="1"/>
    <col min="9" max="9" width="9.140625" style="72" customWidth="1"/>
    <col min="10" max="16384" width="9.140625" style="72"/>
  </cols>
  <sheetData>
    <row r="6" spans="1:8" ht="24.2" customHeight="1" x14ac:dyDescent="0.2">
      <c r="A6" s="78" t="s">
        <v>169</v>
      </c>
      <c r="B6" s="78"/>
      <c r="C6" s="78"/>
      <c r="D6" s="78"/>
      <c r="E6" s="78"/>
      <c r="F6" s="78"/>
      <c r="G6" s="78"/>
      <c r="H6" s="78"/>
    </row>
    <row r="8" spans="1:8" x14ac:dyDescent="0.2">
      <c r="A8" s="77" t="s">
        <v>106</v>
      </c>
      <c r="B8" s="77"/>
      <c r="C8" s="77"/>
      <c r="D8" s="77"/>
      <c r="E8" s="77"/>
      <c r="F8" s="77"/>
      <c r="G8" s="77"/>
      <c r="H8" s="77"/>
    </row>
    <row r="10" spans="1:8" ht="78" customHeight="1" x14ac:dyDescent="0.2">
      <c r="A10" s="79" t="s">
        <v>168</v>
      </c>
      <c r="B10" s="77"/>
      <c r="C10" s="77"/>
      <c r="D10" s="77"/>
      <c r="E10" s="77"/>
      <c r="F10" s="77"/>
      <c r="G10" s="77"/>
      <c r="H10" s="77"/>
    </row>
    <row r="11" spans="1:8" x14ac:dyDescent="0.2">
      <c r="A11" s="73"/>
    </row>
    <row r="12" spans="1:8" ht="61.5" customHeight="1" x14ac:dyDescent="0.2">
      <c r="A12" s="77" t="s">
        <v>164</v>
      </c>
      <c r="B12" s="77"/>
      <c r="C12" s="77"/>
      <c r="D12" s="77"/>
      <c r="E12" s="77"/>
      <c r="F12" s="77"/>
      <c r="G12" s="77"/>
      <c r="H12" s="77"/>
    </row>
    <row r="13" spans="1:8" x14ac:dyDescent="0.2">
      <c r="A13" s="73"/>
    </row>
    <row r="14" spans="1:8" x14ac:dyDescent="0.2">
      <c r="A14" s="77" t="s">
        <v>116</v>
      </c>
      <c r="B14" s="77"/>
      <c r="C14" s="77"/>
      <c r="D14" s="77"/>
      <c r="E14" s="77"/>
      <c r="F14" s="77"/>
      <c r="G14" s="77"/>
      <c r="H14" s="77"/>
    </row>
    <row r="15" spans="1:8" x14ac:dyDescent="0.2">
      <c r="A15" s="73"/>
    </row>
    <row r="16" spans="1:8" ht="17.25" customHeight="1" x14ac:dyDescent="0.2"/>
    <row r="17" spans="1:8" ht="14.1" customHeight="1" x14ac:dyDescent="0.2">
      <c r="A17" s="74"/>
      <c r="B17" s="74"/>
      <c r="C17" s="74"/>
      <c r="D17" s="74"/>
      <c r="E17" s="74"/>
      <c r="F17" s="74"/>
      <c r="G17" s="74"/>
      <c r="H17" s="74"/>
    </row>
    <row r="18" spans="1:8" x14ac:dyDescent="0.2">
      <c r="A18" s="75"/>
      <c r="B18" s="74"/>
      <c r="C18" s="74"/>
      <c r="D18" s="74"/>
      <c r="E18" s="74"/>
      <c r="F18" s="74"/>
      <c r="G18" s="74"/>
    </row>
    <row r="19" spans="1:8" x14ac:dyDescent="0.2">
      <c r="A19" s="74"/>
      <c r="B19" s="74"/>
      <c r="C19" s="74"/>
      <c r="D19" s="74"/>
      <c r="E19" s="74"/>
      <c r="F19" s="74"/>
      <c r="G19" s="74"/>
    </row>
    <row r="20" spans="1:8" ht="14.1" customHeight="1" x14ac:dyDescent="0.2">
      <c r="A20" s="74"/>
      <c r="B20" s="74"/>
      <c r="C20" s="74"/>
      <c r="D20" s="74"/>
      <c r="E20" s="74"/>
      <c r="F20" s="74"/>
      <c r="G20" s="74"/>
      <c r="H20" s="74"/>
    </row>
    <row r="21" spans="1:8" x14ac:dyDescent="0.2">
      <c r="A21" s="75"/>
      <c r="B21" s="74"/>
      <c r="C21" s="74"/>
      <c r="D21" s="74"/>
      <c r="E21" s="74"/>
      <c r="F21" s="74"/>
      <c r="G21" s="74"/>
    </row>
    <row r="22" spans="1:8" x14ac:dyDescent="0.2">
      <c r="A22" s="74"/>
      <c r="B22" s="74"/>
      <c r="C22" s="74"/>
      <c r="D22" s="74"/>
      <c r="E22" s="74"/>
      <c r="F22" s="74"/>
      <c r="G22" s="74"/>
    </row>
    <row r="23" spans="1:8" ht="14.1" customHeight="1" x14ac:dyDescent="0.2">
      <c r="A23" s="76"/>
      <c r="B23" s="76"/>
      <c r="C23" s="76"/>
      <c r="D23" s="76"/>
      <c r="E23" s="76"/>
      <c r="F23" s="76"/>
      <c r="G23" s="76"/>
      <c r="H23" s="76"/>
    </row>
    <row r="24" spans="1:8" x14ac:dyDescent="0.2">
      <c r="A24" s="73"/>
      <c r="B24" s="74"/>
      <c r="C24" s="74"/>
      <c r="D24" s="74"/>
      <c r="E24" s="74"/>
      <c r="F24" s="74"/>
      <c r="G24" s="74"/>
    </row>
    <row r="25" spans="1:8" x14ac:dyDescent="0.2">
      <c r="A25" s="73"/>
      <c r="B25" s="74"/>
      <c r="C25" s="74"/>
      <c r="D25" s="74"/>
      <c r="E25" s="74"/>
      <c r="F25" s="74"/>
      <c r="G25" s="74"/>
    </row>
  </sheetData>
  <mergeCells count="5">
    <mergeCell ref="A14:H14"/>
    <mergeCell ref="A6:H6"/>
    <mergeCell ref="A8:H8"/>
    <mergeCell ref="A10:H10"/>
    <mergeCell ref="A12:H12"/>
  </mergeCells>
  <pageMargins left="0.57165354330708706" right="0.454330708661417" top="0.72204724409448806" bottom="0.90905511811023598" header="0.32834645669291307" footer="0.51535433070866088"/>
  <pageSetup paperSize="9" scale="7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7AD09-4714-4BE0-B926-E11057D306A9}">
  <dimension ref="A1:E30"/>
  <sheetViews>
    <sheetView zoomScaleNormal="100" zoomScaleSheetLayoutView="100" workbookViewId="0">
      <selection activeCell="L21" sqref="L21"/>
    </sheetView>
  </sheetViews>
  <sheetFormatPr defaultColWidth="9.140625" defaultRowHeight="12.75" x14ac:dyDescent="0.2"/>
  <cols>
    <col min="1" max="1" width="74.85546875" style="56" customWidth="1"/>
    <col min="2" max="2" width="30.7109375" style="57" customWidth="1"/>
    <col min="3" max="3" width="31" style="54" customWidth="1"/>
    <col min="4" max="16384" width="9.140625" style="58"/>
  </cols>
  <sheetData>
    <row r="1" spans="1:5" x14ac:dyDescent="0.2">
      <c r="C1" s="4" t="s">
        <v>117</v>
      </c>
    </row>
    <row r="2" spans="1:5" x14ac:dyDescent="0.2">
      <c r="C2" s="59" t="s">
        <v>167</v>
      </c>
    </row>
    <row r="4" spans="1:5" x14ac:dyDescent="0.2">
      <c r="A4" s="60" t="s">
        <v>92</v>
      </c>
    </row>
    <row r="5" spans="1:5" x14ac:dyDescent="0.2">
      <c r="A5" s="60" t="s">
        <v>107</v>
      </c>
    </row>
    <row r="6" spans="1:5" x14ac:dyDescent="0.2">
      <c r="A6" s="60" t="s">
        <v>107</v>
      </c>
    </row>
    <row r="7" spans="1:5" x14ac:dyDescent="0.2">
      <c r="A7" s="60" t="s">
        <v>107</v>
      </c>
    </row>
    <row r="8" spans="1:5" x14ac:dyDescent="0.2">
      <c r="A8" s="60"/>
    </row>
    <row r="9" spans="1:5" x14ac:dyDescent="0.2">
      <c r="A9" s="55"/>
      <c r="B9" s="55"/>
      <c r="C9" s="55"/>
    </row>
    <row r="10" spans="1:5" x14ac:dyDescent="0.2">
      <c r="A10" s="80" t="s">
        <v>108</v>
      </c>
      <c r="B10" s="80"/>
      <c r="C10" s="80"/>
    </row>
    <row r="11" spans="1:5" x14ac:dyDescent="0.2">
      <c r="A11" s="81" t="s">
        <v>94</v>
      </c>
      <c r="B11" s="81"/>
      <c r="C11" s="81"/>
      <c r="D11" s="61"/>
      <c r="E11" s="61"/>
    </row>
    <row r="12" spans="1:5" ht="15.95" customHeight="1" x14ac:dyDescent="0.2">
      <c r="A12" s="55"/>
    </row>
    <row r="13" spans="1:5" ht="15.95" customHeight="1" x14ac:dyDescent="0.2">
      <c r="A13" s="55"/>
    </row>
    <row r="14" spans="1:5" ht="15.95" customHeight="1" x14ac:dyDescent="0.2">
      <c r="A14" s="55"/>
    </row>
    <row r="15" spans="1:5" ht="15.95" customHeight="1" x14ac:dyDescent="0.2">
      <c r="A15" s="55"/>
    </row>
    <row r="16" spans="1:5" ht="25.5" x14ac:dyDescent="0.2">
      <c r="A16" s="62" t="s">
        <v>109</v>
      </c>
      <c r="B16" s="63" t="s">
        <v>110</v>
      </c>
      <c r="C16" s="63" t="s">
        <v>111</v>
      </c>
    </row>
    <row r="17" spans="1:4" ht="15.95" customHeight="1" x14ac:dyDescent="0.2">
      <c r="A17" s="64" t="s">
        <v>162</v>
      </c>
      <c r="B17" s="65">
        <f>'Priloga 7a - Cene mat z montažo'!D117</f>
        <v>0</v>
      </c>
      <c r="C17" s="66">
        <f>'Priloga 7a - Cene mat z montažo'!F117</f>
        <v>0</v>
      </c>
    </row>
    <row r="18" spans="1:4" ht="15.95" customHeight="1" x14ac:dyDescent="0.2">
      <c r="A18" s="64" t="s">
        <v>163</v>
      </c>
      <c r="B18" s="65">
        <f>'Priloga 7b - Cene za storitev'!D36</f>
        <v>0</v>
      </c>
      <c r="C18" s="66">
        <f>'Priloga 7b - Cene za storitev'!F36</f>
        <v>0</v>
      </c>
    </row>
    <row r="19" spans="1:4" s="54" customFormat="1" ht="15.95" customHeight="1" x14ac:dyDescent="0.2">
      <c r="A19" s="67" t="s">
        <v>159</v>
      </c>
      <c r="B19" s="68">
        <f>SUM(B17:B18)</f>
        <v>0</v>
      </c>
      <c r="C19" s="68">
        <f>SUM(C17:C18)</f>
        <v>0</v>
      </c>
      <c r="D19" s="58"/>
    </row>
    <row r="23" spans="1:4" s="60" customFormat="1" x14ac:dyDescent="0.2">
      <c r="A23" s="60" t="s">
        <v>166</v>
      </c>
      <c r="B23" s="69"/>
      <c r="C23" s="69"/>
    </row>
    <row r="24" spans="1:4" s="60" customFormat="1" x14ac:dyDescent="0.2">
      <c r="A24" s="69"/>
      <c r="B24" s="69"/>
      <c r="C24" s="69"/>
    </row>
    <row r="25" spans="1:4" s="60" customFormat="1" x14ac:dyDescent="0.2">
      <c r="B25" s="70" t="s">
        <v>100</v>
      </c>
      <c r="C25" s="60" t="s">
        <v>101</v>
      </c>
    </row>
    <row r="26" spans="1:4" s="60" customFormat="1" x14ac:dyDescent="0.2">
      <c r="B26" s="71"/>
      <c r="C26" s="71"/>
    </row>
    <row r="27" spans="1:4" s="60" customFormat="1" x14ac:dyDescent="0.2">
      <c r="B27" s="71"/>
      <c r="C27" s="71"/>
    </row>
    <row r="28" spans="1:4" s="60" customFormat="1" x14ac:dyDescent="0.2">
      <c r="A28" s="60" t="s">
        <v>102</v>
      </c>
      <c r="B28" s="69"/>
      <c r="C28" s="69"/>
    </row>
    <row r="29" spans="1:4" s="60" customFormat="1" x14ac:dyDescent="0.2">
      <c r="B29" s="69"/>
      <c r="C29" s="69"/>
    </row>
    <row r="30" spans="1:4" s="60" customFormat="1" x14ac:dyDescent="0.2">
      <c r="A30" s="60" t="s">
        <v>103</v>
      </c>
      <c r="B30" s="69"/>
      <c r="C30" s="69"/>
    </row>
  </sheetData>
  <mergeCells count="2">
    <mergeCell ref="A10:C10"/>
    <mergeCell ref="A11:C11"/>
  </mergeCells>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5"/>
  <sheetViews>
    <sheetView topLeftCell="A13" zoomScaleNormal="100" workbookViewId="0">
      <selection activeCell="I19" sqref="I19"/>
    </sheetView>
  </sheetViews>
  <sheetFormatPr defaultColWidth="9.140625" defaultRowHeight="12.75" x14ac:dyDescent="0.2"/>
  <cols>
    <col min="1" max="1" width="9.85546875" style="1" customWidth="1"/>
    <col min="2" max="2" width="62.28515625" style="1" customWidth="1"/>
    <col min="3" max="3" width="8.140625" style="44" bestFit="1" customWidth="1"/>
    <col min="4" max="4" width="23" style="1" customWidth="1"/>
    <col min="5" max="5" width="7.42578125" style="1" customWidth="1"/>
    <col min="6" max="6" width="17.5703125" style="1" bestFit="1" customWidth="1"/>
    <col min="7" max="1025" width="12.140625" style="1" customWidth="1"/>
    <col min="1026" max="1026" width="9.140625" style="1" customWidth="1"/>
    <col min="1027" max="16384" width="9.140625" style="1"/>
  </cols>
  <sheetData>
    <row r="1" spans="1:6" x14ac:dyDescent="0.2">
      <c r="F1" s="4" t="s">
        <v>167</v>
      </c>
    </row>
    <row r="2" spans="1:6" x14ac:dyDescent="0.2">
      <c r="F2" s="4" t="s">
        <v>118</v>
      </c>
    </row>
    <row r="5" spans="1:6" x14ac:dyDescent="0.2">
      <c r="A5" s="5" t="s">
        <v>92</v>
      </c>
    </row>
    <row r="6" spans="1:6" x14ac:dyDescent="0.2">
      <c r="A6" s="7" t="s">
        <v>93</v>
      </c>
    </row>
    <row r="7" spans="1:6" x14ac:dyDescent="0.2">
      <c r="A7" s="7" t="s">
        <v>93</v>
      </c>
    </row>
    <row r="8" spans="1:6" x14ac:dyDescent="0.2">
      <c r="A8" s="7" t="s">
        <v>93</v>
      </c>
    </row>
    <row r="9" spans="1:6" ht="18.75" customHeight="1" x14ac:dyDescent="0.2"/>
    <row r="10" spans="1:6" ht="15" x14ac:dyDescent="0.2">
      <c r="A10" s="82" t="s">
        <v>98</v>
      </c>
      <c r="B10" s="82"/>
      <c r="C10" s="82"/>
      <c r="D10" s="82"/>
      <c r="E10" s="82"/>
      <c r="F10" s="82"/>
    </row>
    <row r="11" spans="1:6" ht="18.75" customHeight="1" x14ac:dyDescent="0.2"/>
    <row r="12" spans="1:6" ht="25.5" x14ac:dyDescent="0.2">
      <c r="A12" s="11" t="s">
        <v>0</v>
      </c>
      <c r="B12" s="11" t="s">
        <v>1</v>
      </c>
      <c r="C12" s="45" t="s">
        <v>2</v>
      </c>
      <c r="D12" s="11" t="s">
        <v>96</v>
      </c>
      <c r="E12" s="11" t="s">
        <v>97</v>
      </c>
      <c r="F12" s="11" t="s">
        <v>95</v>
      </c>
    </row>
    <row r="13" spans="1:6" s="49" customFormat="1" x14ac:dyDescent="0.2">
      <c r="A13" s="14">
        <v>1</v>
      </c>
      <c r="B13" s="46" t="s">
        <v>120</v>
      </c>
      <c r="C13" s="47" t="s">
        <v>3</v>
      </c>
      <c r="D13" s="16"/>
      <c r="E13" s="48"/>
      <c r="F13" s="18">
        <f>D13*(1+E13)</f>
        <v>0</v>
      </c>
    </row>
    <row r="14" spans="1:6" s="49" customFormat="1" x14ac:dyDescent="0.2">
      <c r="A14" s="14">
        <v>2</v>
      </c>
      <c r="B14" s="46" t="s">
        <v>121</v>
      </c>
      <c r="C14" s="47" t="s">
        <v>3</v>
      </c>
      <c r="D14" s="16"/>
      <c r="E14" s="48"/>
      <c r="F14" s="18">
        <f t="shared" ref="F14:F79" si="0">D14*(1+E14)</f>
        <v>0</v>
      </c>
    </row>
    <row r="15" spans="1:6" s="49" customFormat="1" x14ac:dyDescent="0.2">
      <c r="A15" s="14">
        <v>3</v>
      </c>
      <c r="B15" s="46" t="s">
        <v>4</v>
      </c>
      <c r="C15" s="47" t="s">
        <v>5</v>
      </c>
      <c r="D15" s="16"/>
      <c r="E15" s="48"/>
      <c r="F15" s="18">
        <f t="shared" si="0"/>
        <v>0</v>
      </c>
    </row>
    <row r="16" spans="1:6" s="49" customFormat="1" x14ac:dyDescent="0.2">
      <c r="A16" s="14">
        <v>4</v>
      </c>
      <c r="B16" s="46" t="s">
        <v>6</v>
      </c>
      <c r="C16" s="47" t="s">
        <v>5</v>
      </c>
      <c r="D16" s="16"/>
      <c r="E16" s="48"/>
      <c r="F16" s="18">
        <f t="shared" si="0"/>
        <v>0</v>
      </c>
    </row>
    <row r="17" spans="1:6" s="49" customFormat="1" x14ac:dyDescent="0.2">
      <c r="A17" s="14">
        <v>5</v>
      </c>
      <c r="B17" s="46" t="s">
        <v>7</v>
      </c>
      <c r="C17" s="47" t="s">
        <v>5</v>
      </c>
      <c r="D17" s="16"/>
      <c r="E17" s="48"/>
      <c r="F17" s="18">
        <f t="shared" si="0"/>
        <v>0</v>
      </c>
    </row>
    <row r="18" spans="1:6" s="49" customFormat="1" x14ac:dyDescent="0.2">
      <c r="A18" s="14">
        <v>6</v>
      </c>
      <c r="B18" s="46" t="s">
        <v>8</v>
      </c>
      <c r="C18" s="47" t="s">
        <v>5</v>
      </c>
      <c r="D18" s="16"/>
      <c r="E18" s="48"/>
      <c r="F18" s="18">
        <f t="shared" si="0"/>
        <v>0</v>
      </c>
    </row>
    <row r="19" spans="1:6" s="49" customFormat="1" x14ac:dyDescent="0.2">
      <c r="A19" s="14">
        <v>7</v>
      </c>
      <c r="B19" s="46" t="s">
        <v>9</v>
      </c>
      <c r="C19" s="47" t="s">
        <v>5</v>
      </c>
      <c r="D19" s="16"/>
      <c r="E19" s="48"/>
      <c r="F19" s="18">
        <f t="shared" si="0"/>
        <v>0</v>
      </c>
    </row>
    <row r="20" spans="1:6" s="49" customFormat="1" x14ac:dyDescent="0.2">
      <c r="A20" s="14">
        <v>8</v>
      </c>
      <c r="B20" s="46" t="s">
        <v>10</v>
      </c>
      <c r="C20" s="47" t="s">
        <v>5</v>
      </c>
      <c r="D20" s="16"/>
      <c r="E20" s="48"/>
      <c r="F20" s="18">
        <f t="shared" si="0"/>
        <v>0</v>
      </c>
    </row>
    <row r="21" spans="1:6" s="49" customFormat="1" x14ac:dyDescent="0.2">
      <c r="A21" s="14">
        <v>9</v>
      </c>
      <c r="B21" s="46" t="s">
        <v>11</v>
      </c>
      <c r="C21" s="47" t="s">
        <v>5</v>
      </c>
      <c r="D21" s="16"/>
      <c r="E21" s="48"/>
      <c r="F21" s="18">
        <f t="shared" si="0"/>
        <v>0</v>
      </c>
    </row>
    <row r="22" spans="1:6" s="49" customFormat="1" x14ac:dyDescent="0.2">
      <c r="A22" s="14">
        <v>10</v>
      </c>
      <c r="B22" s="46" t="s">
        <v>12</v>
      </c>
      <c r="C22" s="47" t="s">
        <v>5</v>
      </c>
      <c r="D22" s="16"/>
      <c r="E22" s="48"/>
      <c r="F22" s="18">
        <f t="shared" si="0"/>
        <v>0</v>
      </c>
    </row>
    <row r="23" spans="1:6" s="49" customFormat="1" x14ac:dyDescent="0.2">
      <c r="A23" s="14">
        <v>11</v>
      </c>
      <c r="B23" s="46" t="s">
        <v>13</v>
      </c>
      <c r="C23" s="47" t="s">
        <v>5</v>
      </c>
      <c r="D23" s="16"/>
      <c r="E23" s="48"/>
      <c r="F23" s="18">
        <f t="shared" si="0"/>
        <v>0</v>
      </c>
    </row>
    <row r="24" spans="1:6" s="49" customFormat="1" x14ac:dyDescent="0.2">
      <c r="A24" s="14">
        <v>12</v>
      </c>
      <c r="B24" s="46" t="s">
        <v>14</v>
      </c>
      <c r="C24" s="47" t="s">
        <v>5</v>
      </c>
      <c r="D24" s="16"/>
      <c r="E24" s="48"/>
      <c r="F24" s="18">
        <f t="shared" si="0"/>
        <v>0</v>
      </c>
    </row>
    <row r="25" spans="1:6" s="49" customFormat="1" x14ac:dyDescent="0.2">
      <c r="A25" s="14">
        <v>13</v>
      </c>
      <c r="B25" s="46" t="s">
        <v>122</v>
      </c>
      <c r="C25" s="47" t="s">
        <v>5</v>
      </c>
      <c r="D25" s="16"/>
      <c r="E25" s="48"/>
      <c r="F25" s="18">
        <f t="shared" si="0"/>
        <v>0</v>
      </c>
    </row>
    <row r="26" spans="1:6" s="49" customFormat="1" x14ac:dyDescent="0.2">
      <c r="A26" s="14">
        <v>14</v>
      </c>
      <c r="B26" s="46" t="s">
        <v>123</v>
      </c>
      <c r="C26" s="47" t="s">
        <v>5</v>
      </c>
      <c r="D26" s="16"/>
      <c r="E26" s="48"/>
      <c r="F26" s="18">
        <f t="shared" si="0"/>
        <v>0</v>
      </c>
    </row>
    <row r="27" spans="1:6" s="49" customFormat="1" x14ac:dyDescent="0.2">
      <c r="A27" s="14">
        <v>15</v>
      </c>
      <c r="B27" s="46" t="s">
        <v>124</v>
      </c>
      <c r="C27" s="47" t="s">
        <v>5</v>
      </c>
      <c r="D27" s="16"/>
      <c r="E27" s="48"/>
      <c r="F27" s="18">
        <f t="shared" si="0"/>
        <v>0</v>
      </c>
    </row>
    <row r="28" spans="1:6" s="49" customFormat="1" x14ac:dyDescent="0.2">
      <c r="A28" s="14">
        <v>16</v>
      </c>
      <c r="B28" s="46" t="s">
        <v>125</v>
      </c>
      <c r="C28" s="47" t="s">
        <v>5</v>
      </c>
      <c r="D28" s="16"/>
      <c r="E28" s="48"/>
      <c r="F28" s="18">
        <f t="shared" si="0"/>
        <v>0</v>
      </c>
    </row>
    <row r="29" spans="1:6" s="49" customFormat="1" x14ac:dyDescent="0.2">
      <c r="A29" s="14">
        <v>17</v>
      </c>
      <c r="B29" s="46" t="s">
        <v>15</v>
      </c>
      <c r="C29" s="47" t="s">
        <v>5</v>
      </c>
      <c r="D29" s="16"/>
      <c r="E29" s="48"/>
      <c r="F29" s="18">
        <f t="shared" si="0"/>
        <v>0</v>
      </c>
    </row>
    <row r="30" spans="1:6" s="49" customFormat="1" x14ac:dyDescent="0.2">
      <c r="A30" s="14">
        <v>18</v>
      </c>
      <c r="B30" s="46" t="s">
        <v>16</v>
      </c>
      <c r="C30" s="47" t="s">
        <v>5</v>
      </c>
      <c r="D30" s="16"/>
      <c r="E30" s="48"/>
      <c r="F30" s="18">
        <f t="shared" si="0"/>
        <v>0</v>
      </c>
    </row>
    <row r="31" spans="1:6" s="49" customFormat="1" x14ac:dyDescent="0.2">
      <c r="A31" s="14">
        <v>19</v>
      </c>
      <c r="B31" s="46" t="s">
        <v>138</v>
      </c>
      <c r="C31" s="47" t="s">
        <v>17</v>
      </c>
      <c r="D31" s="16"/>
      <c r="E31" s="48"/>
      <c r="F31" s="18">
        <f t="shared" si="0"/>
        <v>0</v>
      </c>
    </row>
    <row r="32" spans="1:6" s="49" customFormat="1" x14ac:dyDescent="0.2">
      <c r="A32" s="14">
        <v>20</v>
      </c>
      <c r="B32" s="46" t="s">
        <v>139</v>
      </c>
      <c r="C32" s="47" t="s">
        <v>17</v>
      </c>
      <c r="D32" s="16"/>
      <c r="E32" s="48"/>
      <c r="F32" s="18">
        <f t="shared" si="0"/>
        <v>0</v>
      </c>
    </row>
    <row r="33" spans="1:6" s="49" customFormat="1" x14ac:dyDescent="0.2">
      <c r="A33" s="14">
        <v>21</v>
      </c>
      <c r="B33" s="46" t="s">
        <v>140</v>
      </c>
      <c r="C33" s="47" t="s">
        <v>17</v>
      </c>
      <c r="D33" s="16"/>
      <c r="E33" s="48"/>
      <c r="F33" s="18">
        <f t="shared" si="0"/>
        <v>0</v>
      </c>
    </row>
    <row r="34" spans="1:6" s="49" customFormat="1" x14ac:dyDescent="0.2">
      <c r="A34" s="14">
        <v>22</v>
      </c>
      <c r="B34" s="46" t="s">
        <v>141</v>
      </c>
      <c r="C34" s="47" t="s">
        <v>17</v>
      </c>
      <c r="D34" s="16"/>
      <c r="E34" s="48"/>
      <c r="F34" s="18">
        <f t="shared" si="0"/>
        <v>0</v>
      </c>
    </row>
    <row r="35" spans="1:6" s="49" customFormat="1" x14ac:dyDescent="0.2">
      <c r="A35" s="14">
        <v>23</v>
      </c>
      <c r="B35" s="46" t="s">
        <v>142</v>
      </c>
      <c r="C35" s="47" t="s">
        <v>17</v>
      </c>
      <c r="D35" s="16"/>
      <c r="E35" s="48"/>
      <c r="F35" s="18">
        <f t="shared" si="0"/>
        <v>0</v>
      </c>
    </row>
    <row r="36" spans="1:6" s="49" customFormat="1" x14ac:dyDescent="0.2">
      <c r="A36" s="14">
        <v>24</v>
      </c>
      <c r="B36" s="46" t="s">
        <v>143</v>
      </c>
      <c r="C36" s="47" t="s">
        <v>17</v>
      </c>
      <c r="D36" s="16"/>
      <c r="E36" s="48"/>
      <c r="F36" s="18">
        <f t="shared" si="0"/>
        <v>0</v>
      </c>
    </row>
    <row r="37" spans="1:6" s="49" customFormat="1" x14ac:dyDescent="0.2">
      <c r="A37" s="14">
        <v>25</v>
      </c>
      <c r="B37" s="46" t="s">
        <v>144</v>
      </c>
      <c r="C37" s="47" t="s">
        <v>17</v>
      </c>
      <c r="D37" s="16"/>
      <c r="E37" s="48"/>
      <c r="F37" s="18">
        <f t="shared" si="0"/>
        <v>0</v>
      </c>
    </row>
    <row r="38" spans="1:6" s="49" customFormat="1" x14ac:dyDescent="0.2">
      <c r="A38" s="14">
        <v>26</v>
      </c>
      <c r="B38" s="46" t="s">
        <v>145</v>
      </c>
      <c r="C38" s="47" t="s">
        <v>17</v>
      </c>
      <c r="D38" s="16"/>
      <c r="E38" s="48"/>
      <c r="F38" s="18">
        <f t="shared" si="0"/>
        <v>0</v>
      </c>
    </row>
    <row r="39" spans="1:6" s="49" customFormat="1" x14ac:dyDescent="0.2">
      <c r="A39" s="14">
        <v>27</v>
      </c>
      <c r="B39" s="46" t="s">
        <v>146</v>
      </c>
      <c r="C39" s="47" t="s">
        <v>17</v>
      </c>
      <c r="D39" s="16"/>
      <c r="E39" s="48"/>
      <c r="F39" s="18">
        <f t="shared" si="0"/>
        <v>0</v>
      </c>
    </row>
    <row r="40" spans="1:6" s="49" customFormat="1" x14ac:dyDescent="0.2">
      <c r="A40" s="14">
        <v>28</v>
      </c>
      <c r="B40" s="46" t="s">
        <v>147</v>
      </c>
      <c r="C40" s="47" t="s">
        <v>18</v>
      </c>
      <c r="D40" s="16"/>
      <c r="E40" s="48"/>
      <c r="F40" s="18">
        <f t="shared" si="0"/>
        <v>0</v>
      </c>
    </row>
    <row r="41" spans="1:6" s="49" customFormat="1" x14ac:dyDescent="0.2">
      <c r="A41" s="14">
        <v>29</v>
      </c>
      <c r="B41" s="46" t="s">
        <v>148</v>
      </c>
      <c r="C41" s="47" t="s">
        <v>17</v>
      </c>
      <c r="D41" s="16"/>
      <c r="E41" s="48"/>
      <c r="F41" s="18">
        <f t="shared" si="0"/>
        <v>0</v>
      </c>
    </row>
    <row r="42" spans="1:6" s="49" customFormat="1" x14ac:dyDescent="0.2">
      <c r="A42" s="14">
        <v>30</v>
      </c>
      <c r="B42" s="46" t="s">
        <v>19</v>
      </c>
      <c r="C42" s="47" t="s">
        <v>20</v>
      </c>
      <c r="D42" s="16"/>
      <c r="E42" s="48"/>
      <c r="F42" s="18">
        <f t="shared" si="0"/>
        <v>0</v>
      </c>
    </row>
    <row r="43" spans="1:6" s="49" customFormat="1" x14ac:dyDescent="0.2">
      <c r="A43" s="14">
        <v>31</v>
      </c>
      <c r="B43" s="46" t="s">
        <v>21</v>
      </c>
      <c r="C43" s="47" t="s">
        <v>5</v>
      </c>
      <c r="D43" s="16"/>
      <c r="E43" s="48"/>
      <c r="F43" s="18">
        <f t="shared" si="0"/>
        <v>0</v>
      </c>
    </row>
    <row r="44" spans="1:6" s="49" customFormat="1" x14ac:dyDescent="0.2">
      <c r="A44" s="14">
        <v>32</v>
      </c>
      <c r="B44" s="46" t="s">
        <v>22</v>
      </c>
      <c r="C44" s="47" t="s">
        <v>17</v>
      </c>
      <c r="D44" s="16"/>
      <c r="E44" s="48"/>
      <c r="F44" s="18">
        <f t="shared" si="0"/>
        <v>0</v>
      </c>
    </row>
    <row r="45" spans="1:6" s="49" customFormat="1" x14ac:dyDescent="0.2">
      <c r="A45" s="14">
        <v>33</v>
      </c>
      <c r="B45" s="46" t="s">
        <v>23</v>
      </c>
      <c r="C45" s="47" t="s">
        <v>17</v>
      </c>
      <c r="D45" s="16"/>
      <c r="E45" s="48"/>
      <c r="F45" s="18">
        <f t="shared" si="0"/>
        <v>0</v>
      </c>
    </row>
    <row r="46" spans="1:6" s="49" customFormat="1" x14ac:dyDescent="0.2">
      <c r="A46" s="14">
        <v>34</v>
      </c>
      <c r="B46" s="46" t="s">
        <v>24</v>
      </c>
      <c r="C46" s="47" t="s">
        <v>17</v>
      </c>
      <c r="D46" s="16"/>
      <c r="E46" s="48"/>
      <c r="F46" s="18">
        <f t="shared" si="0"/>
        <v>0</v>
      </c>
    </row>
    <row r="47" spans="1:6" s="49" customFormat="1" x14ac:dyDescent="0.2">
      <c r="A47" s="14">
        <v>35</v>
      </c>
      <c r="B47" s="46" t="s">
        <v>25</v>
      </c>
      <c r="C47" s="47" t="s">
        <v>17</v>
      </c>
      <c r="D47" s="16"/>
      <c r="E47" s="48"/>
      <c r="F47" s="18">
        <f t="shared" si="0"/>
        <v>0</v>
      </c>
    </row>
    <row r="48" spans="1:6" s="49" customFormat="1" x14ac:dyDescent="0.2">
      <c r="A48" s="14">
        <v>36</v>
      </c>
      <c r="B48" s="46" t="s">
        <v>26</v>
      </c>
      <c r="C48" s="47" t="s">
        <v>17</v>
      </c>
      <c r="D48" s="16"/>
      <c r="E48" s="48"/>
      <c r="F48" s="18">
        <f t="shared" si="0"/>
        <v>0</v>
      </c>
    </row>
    <row r="49" spans="1:6" s="49" customFormat="1" x14ac:dyDescent="0.2">
      <c r="A49" s="14">
        <v>37</v>
      </c>
      <c r="B49" s="46" t="s">
        <v>27</v>
      </c>
      <c r="C49" s="47" t="s">
        <v>17</v>
      </c>
      <c r="D49" s="16"/>
      <c r="E49" s="48"/>
      <c r="F49" s="18">
        <f t="shared" si="0"/>
        <v>0</v>
      </c>
    </row>
    <row r="50" spans="1:6" s="49" customFormat="1" x14ac:dyDescent="0.2">
      <c r="A50" s="14">
        <v>38</v>
      </c>
      <c r="B50" s="46" t="s">
        <v>28</v>
      </c>
      <c r="C50" s="47" t="s">
        <v>17</v>
      </c>
      <c r="D50" s="16"/>
      <c r="E50" s="48"/>
      <c r="F50" s="18">
        <f t="shared" si="0"/>
        <v>0</v>
      </c>
    </row>
    <row r="51" spans="1:6" s="49" customFormat="1" x14ac:dyDescent="0.2">
      <c r="A51" s="14">
        <v>39</v>
      </c>
      <c r="B51" s="46" t="s">
        <v>29</v>
      </c>
      <c r="C51" s="47" t="s">
        <v>17</v>
      </c>
      <c r="D51" s="16"/>
      <c r="E51" s="48"/>
      <c r="F51" s="18">
        <f t="shared" si="0"/>
        <v>0</v>
      </c>
    </row>
    <row r="52" spans="1:6" s="49" customFormat="1" x14ac:dyDescent="0.2">
      <c r="A52" s="14">
        <v>40</v>
      </c>
      <c r="B52" s="46" t="s">
        <v>30</v>
      </c>
      <c r="C52" s="47" t="s">
        <v>17</v>
      </c>
      <c r="D52" s="16"/>
      <c r="E52" s="48"/>
      <c r="F52" s="18">
        <f t="shared" si="0"/>
        <v>0</v>
      </c>
    </row>
    <row r="53" spans="1:6" s="49" customFormat="1" x14ac:dyDescent="0.2">
      <c r="A53" s="14">
        <v>41</v>
      </c>
      <c r="B53" s="46" t="s">
        <v>31</v>
      </c>
      <c r="C53" s="47" t="s">
        <v>17</v>
      </c>
      <c r="D53" s="16"/>
      <c r="E53" s="48"/>
      <c r="F53" s="18">
        <f t="shared" si="0"/>
        <v>0</v>
      </c>
    </row>
    <row r="54" spans="1:6" s="49" customFormat="1" x14ac:dyDescent="0.2">
      <c r="A54" s="14">
        <v>42</v>
      </c>
      <c r="B54" s="46" t="s">
        <v>32</v>
      </c>
      <c r="C54" s="47" t="s">
        <v>17</v>
      </c>
      <c r="D54" s="16"/>
      <c r="E54" s="48"/>
      <c r="F54" s="18">
        <f t="shared" si="0"/>
        <v>0</v>
      </c>
    </row>
    <row r="55" spans="1:6" s="49" customFormat="1" x14ac:dyDescent="0.2">
      <c r="A55" s="14">
        <v>43</v>
      </c>
      <c r="B55" s="46" t="s">
        <v>33</v>
      </c>
      <c r="C55" s="47" t="s">
        <v>17</v>
      </c>
      <c r="D55" s="16"/>
      <c r="E55" s="48"/>
      <c r="F55" s="18">
        <f t="shared" si="0"/>
        <v>0</v>
      </c>
    </row>
    <row r="56" spans="1:6" s="49" customFormat="1" x14ac:dyDescent="0.2">
      <c r="A56" s="14">
        <v>44</v>
      </c>
      <c r="B56" s="46" t="s">
        <v>34</v>
      </c>
      <c r="C56" s="47" t="s">
        <v>17</v>
      </c>
      <c r="D56" s="16"/>
      <c r="E56" s="48"/>
      <c r="F56" s="18">
        <f t="shared" si="0"/>
        <v>0</v>
      </c>
    </row>
    <row r="57" spans="1:6" s="49" customFormat="1" x14ac:dyDescent="0.2">
      <c r="A57" s="14">
        <v>45</v>
      </c>
      <c r="B57" s="46" t="s">
        <v>35</v>
      </c>
      <c r="C57" s="47" t="s">
        <v>36</v>
      </c>
      <c r="D57" s="16"/>
      <c r="E57" s="48"/>
      <c r="F57" s="18">
        <f t="shared" si="0"/>
        <v>0</v>
      </c>
    </row>
    <row r="58" spans="1:6" s="49" customFormat="1" x14ac:dyDescent="0.2">
      <c r="A58" s="14">
        <v>46</v>
      </c>
      <c r="B58" s="46" t="s">
        <v>37</v>
      </c>
      <c r="C58" s="47" t="s">
        <v>36</v>
      </c>
      <c r="D58" s="16"/>
      <c r="E58" s="48"/>
      <c r="F58" s="18">
        <f t="shared" si="0"/>
        <v>0</v>
      </c>
    </row>
    <row r="59" spans="1:6" s="49" customFormat="1" x14ac:dyDescent="0.2">
      <c r="A59" s="14">
        <v>47</v>
      </c>
      <c r="B59" s="46" t="s">
        <v>38</v>
      </c>
      <c r="C59" s="47" t="s">
        <v>5</v>
      </c>
      <c r="D59" s="16"/>
      <c r="E59" s="48"/>
      <c r="F59" s="18">
        <f t="shared" si="0"/>
        <v>0</v>
      </c>
    </row>
    <row r="60" spans="1:6" s="49" customFormat="1" x14ac:dyDescent="0.2">
      <c r="A60" s="14">
        <v>48</v>
      </c>
      <c r="B60" s="46" t="s">
        <v>39</v>
      </c>
      <c r="C60" s="47" t="s">
        <v>5</v>
      </c>
      <c r="D60" s="16"/>
      <c r="E60" s="48"/>
      <c r="F60" s="18">
        <f t="shared" si="0"/>
        <v>0</v>
      </c>
    </row>
    <row r="61" spans="1:6" s="49" customFormat="1" x14ac:dyDescent="0.2">
      <c r="A61" s="14">
        <v>49</v>
      </c>
      <c r="B61" s="46" t="s">
        <v>40</v>
      </c>
      <c r="C61" s="47" t="s">
        <v>5</v>
      </c>
      <c r="D61" s="16"/>
      <c r="E61" s="48"/>
      <c r="F61" s="18">
        <f t="shared" si="0"/>
        <v>0</v>
      </c>
    </row>
    <row r="62" spans="1:6" s="49" customFormat="1" x14ac:dyDescent="0.2">
      <c r="A62" s="14">
        <v>50</v>
      </c>
      <c r="B62" s="46" t="s">
        <v>126</v>
      </c>
      <c r="C62" s="47" t="s">
        <v>5</v>
      </c>
      <c r="D62" s="16"/>
      <c r="E62" s="48"/>
      <c r="F62" s="18">
        <f t="shared" si="0"/>
        <v>0</v>
      </c>
    </row>
    <row r="63" spans="1:6" s="49" customFormat="1" x14ac:dyDescent="0.2">
      <c r="A63" s="14">
        <v>51</v>
      </c>
      <c r="B63" s="46" t="s">
        <v>132</v>
      </c>
      <c r="C63" s="47" t="s">
        <v>5</v>
      </c>
      <c r="D63" s="16"/>
      <c r="E63" s="48"/>
      <c r="F63" s="18">
        <f t="shared" si="0"/>
        <v>0</v>
      </c>
    </row>
    <row r="64" spans="1:6" s="49" customFormat="1" x14ac:dyDescent="0.2">
      <c r="A64" s="14">
        <v>52</v>
      </c>
      <c r="B64" s="46" t="s">
        <v>133</v>
      </c>
      <c r="C64" s="47" t="s">
        <v>5</v>
      </c>
      <c r="D64" s="16"/>
      <c r="E64" s="48"/>
      <c r="F64" s="18">
        <f t="shared" si="0"/>
        <v>0</v>
      </c>
    </row>
    <row r="65" spans="1:6" s="49" customFormat="1" x14ac:dyDescent="0.2">
      <c r="A65" s="14">
        <v>53</v>
      </c>
      <c r="B65" s="46" t="s">
        <v>134</v>
      </c>
      <c r="C65" s="47" t="s">
        <v>5</v>
      </c>
      <c r="D65" s="16"/>
      <c r="E65" s="48"/>
      <c r="F65" s="18">
        <f t="shared" si="0"/>
        <v>0</v>
      </c>
    </row>
    <row r="66" spans="1:6" s="49" customFormat="1" x14ac:dyDescent="0.2">
      <c r="A66" s="14">
        <v>54</v>
      </c>
      <c r="B66" s="46" t="s">
        <v>135</v>
      </c>
      <c r="C66" s="47" t="s">
        <v>5</v>
      </c>
      <c r="D66" s="16"/>
      <c r="E66" s="48"/>
      <c r="F66" s="18">
        <f t="shared" si="0"/>
        <v>0</v>
      </c>
    </row>
    <row r="67" spans="1:6" s="49" customFormat="1" x14ac:dyDescent="0.2">
      <c r="A67" s="14">
        <v>55</v>
      </c>
      <c r="B67" s="46" t="s">
        <v>136</v>
      </c>
      <c r="C67" s="47" t="s">
        <v>5</v>
      </c>
      <c r="D67" s="16"/>
      <c r="E67" s="48"/>
      <c r="F67" s="18">
        <f t="shared" si="0"/>
        <v>0</v>
      </c>
    </row>
    <row r="68" spans="1:6" s="49" customFormat="1" x14ac:dyDescent="0.2">
      <c r="A68" s="14">
        <v>56</v>
      </c>
      <c r="B68" s="46" t="s">
        <v>137</v>
      </c>
      <c r="C68" s="47" t="s">
        <v>5</v>
      </c>
      <c r="D68" s="16"/>
      <c r="E68" s="48"/>
      <c r="F68" s="18">
        <f t="shared" si="0"/>
        <v>0</v>
      </c>
    </row>
    <row r="69" spans="1:6" s="49" customFormat="1" x14ac:dyDescent="0.2">
      <c r="A69" s="14">
        <v>57</v>
      </c>
      <c r="B69" s="46" t="s">
        <v>41</v>
      </c>
      <c r="C69" s="47" t="s">
        <v>5</v>
      </c>
      <c r="D69" s="16"/>
      <c r="E69" s="48"/>
      <c r="F69" s="18">
        <f t="shared" si="0"/>
        <v>0</v>
      </c>
    </row>
    <row r="70" spans="1:6" s="49" customFormat="1" x14ac:dyDescent="0.2">
      <c r="A70" s="14">
        <v>58</v>
      </c>
      <c r="B70" s="46" t="s">
        <v>42</v>
      </c>
      <c r="C70" s="47" t="s">
        <v>5</v>
      </c>
      <c r="D70" s="16"/>
      <c r="E70" s="48"/>
      <c r="F70" s="18">
        <f t="shared" si="0"/>
        <v>0</v>
      </c>
    </row>
    <row r="71" spans="1:6" s="49" customFormat="1" x14ac:dyDescent="0.2">
      <c r="A71" s="14">
        <v>59</v>
      </c>
      <c r="B71" s="46" t="s">
        <v>43</v>
      </c>
      <c r="C71" s="47" t="s">
        <v>5</v>
      </c>
      <c r="D71" s="16"/>
      <c r="E71" s="48"/>
      <c r="F71" s="18">
        <f t="shared" si="0"/>
        <v>0</v>
      </c>
    </row>
    <row r="72" spans="1:6" s="49" customFormat="1" x14ac:dyDescent="0.2">
      <c r="A72" s="14">
        <v>60</v>
      </c>
      <c r="B72" s="46" t="s">
        <v>44</v>
      </c>
      <c r="C72" s="47" t="s">
        <v>5</v>
      </c>
      <c r="D72" s="16"/>
      <c r="E72" s="48"/>
      <c r="F72" s="18">
        <f t="shared" si="0"/>
        <v>0</v>
      </c>
    </row>
    <row r="73" spans="1:6" s="49" customFormat="1" x14ac:dyDescent="0.2">
      <c r="A73" s="14">
        <v>61</v>
      </c>
      <c r="B73" s="46" t="s">
        <v>45</v>
      </c>
      <c r="C73" s="47" t="s">
        <v>5</v>
      </c>
      <c r="D73" s="16"/>
      <c r="E73" s="48"/>
      <c r="F73" s="18">
        <f t="shared" si="0"/>
        <v>0</v>
      </c>
    </row>
    <row r="74" spans="1:6" s="49" customFormat="1" x14ac:dyDescent="0.2">
      <c r="A74" s="14">
        <v>62</v>
      </c>
      <c r="B74" s="46" t="s">
        <v>46</v>
      </c>
      <c r="C74" s="47" t="s">
        <v>5</v>
      </c>
      <c r="D74" s="16"/>
      <c r="E74" s="48"/>
      <c r="F74" s="18">
        <f t="shared" si="0"/>
        <v>0</v>
      </c>
    </row>
    <row r="75" spans="1:6" s="49" customFormat="1" x14ac:dyDescent="0.2">
      <c r="A75" s="14">
        <v>63</v>
      </c>
      <c r="B75" s="46" t="s">
        <v>127</v>
      </c>
      <c r="C75" s="47" t="s">
        <v>3</v>
      </c>
      <c r="D75" s="16"/>
      <c r="E75" s="48"/>
      <c r="F75" s="18">
        <f t="shared" si="0"/>
        <v>0</v>
      </c>
    </row>
    <row r="76" spans="1:6" s="49" customFormat="1" x14ac:dyDescent="0.2">
      <c r="A76" s="14">
        <v>64</v>
      </c>
      <c r="B76" s="46" t="s">
        <v>128</v>
      </c>
      <c r="C76" s="47" t="s">
        <v>3</v>
      </c>
      <c r="D76" s="16"/>
      <c r="E76" s="48"/>
      <c r="F76" s="18">
        <f t="shared" si="0"/>
        <v>0</v>
      </c>
    </row>
    <row r="77" spans="1:6" s="49" customFormat="1" x14ac:dyDescent="0.2">
      <c r="A77" s="14">
        <v>65</v>
      </c>
      <c r="B77" s="46" t="s">
        <v>129</v>
      </c>
      <c r="C77" s="47" t="s">
        <v>3</v>
      </c>
      <c r="D77" s="16"/>
      <c r="E77" s="48"/>
      <c r="F77" s="18">
        <f t="shared" ref="F77:F78" si="1">D77*(1+E77)</f>
        <v>0</v>
      </c>
    </row>
    <row r="78" spans="1:6" s="49" customFormat="1" x14ac:dyDescent="0.2">
      <c r="A78" s="14">
        <v>66</v>
      </c>
      <c r="B78" s="46" t="s">
        <v>130</v>
      </c>
      <c r="C78" s="47" t="s">
        <v>3</v>
      </c>
      <c r="D78" s="16"/>
      <c r="E78" s="48"/>
      <c r="F78" s="18">
        <f t="shared" si="1"/>
        <v>0</v>
      </c>
    </row>
    <row r="79" spans="1:6" s="49" customFormat="1" ht="25.5" x14ac:dyDescent="0.2">
      <c r="A79" s="14">
        <v>67</v>
      </c>
      <c r="B79" s="46" t="s">
        <v>150</v>
      </c>
      <c r="C79" s="47" t="s">
        <v>5</v>
      </c>
      <c r="D79" s="16"/>
      <c r="E79" s="48"/>
      <c r="F79" s="18">
        <f t="shared" si="0"/>
        <v>0</v>
      </c>
    </row>
    <row r="80" spans="1:6" s="49" customFormat="1" ht="25.5" x14ac:dyDescent="0.2">
      <c r="A80" s="14">
        <v>68</v>
      </c>
      <c r="B80" s="46" t="s">
        <v>149</v>
      </c>
      <c r="C80" s="47" t="s">
        <v>5</v>
      </c>
      <c r="D80" s="16"/>
      <c r="E80" s="48"/>
      <c r="F80" s="18">
        <f t="shared" ref="F80:F116" si="2">D80*(1+E80)</f>
        <v>0</v>
      </c>
    </row>
    <row r="81" spans="1:6" s="49" customFormat="1" ht="25.5" x14ac:dyDescent="0.2">
      <c r="A81" s="14">
        <v>69</v>
      </c>
      <c r="B81" s="46" t="s">
        <v>151</v>
      </c>
      <c r="C81" s="47" t="s">
        <v>5</v>
      </c>
      <c r="D81" s="16"/>
      <c r="E81" s="48"/>
      <c r="F81" s="18">
        <f t="shared" si="2"/>
        <v>0</v>
      </c>
    </row>
    <row r="82" spans="1:6" s="49" customFormat="1" ht="25.5" x14ac:dyDescent="0.2">
      <c r="A82" s="14">
        <v>70</v>
      </c>
      <c r="B82" s="46" t="s">
        <v>152</v>
      </c>
      <c r="C82" s="47" t="s">
        <v>5</v>
      </c>
      <c r="D82" s="16"/>
      <c r="E82" s="48"/>
      <c r="F82" s="18">
        <f t="shared" si="2"/>
        <v>0</v>
      </c>
    </row>
    <row r="83" spans="1:6" s="49" customFormat="1" x14ac:dyDescent="0.2">
      <c r="A83" s="14">
        <v>71</v>
      </c>
      <c r="B83" s="46" t="s">
        <v>47</v>
      </c>
      <c r="C83" s="47" t="s">
        <v>3</v>
      </c>
      <c r="D83" s="16"/>
      <c r="E83" s="48"/>
      <c r="F83" s="18">
        <f t="shared" si="2"/>
        <v>0</v>
      </c>
    </row>
    <row r="84" spans="1:6" s="49" customFormat="1" x14ac:dyDescent="0.2">
      <c r="A84" s="14">
        <v>72</v>
      </c>
      <c r="B84" s="46" t="s">
        <v>48</v>
      </c>
      <c r="C84" s="47" t="s">
        <v>3</v>
      </c>
      <c r="D84" s="16"/>
      <c r="E84" s="48"/>
      <c r="F84" s="18">
        <f t="shared" si="2"/>
        <v>0</v>
      </c>
    </row>
    <row r="85" spans="1:6" s="49" customFormat="1" x14ac:dyDescent="0.2">
      <c r="A85" s="14">
        <v>73</v>
      </c>
      <c r="B85" s="46" t="s">
        <v>49</v>
      </c>
      <c r="C85" s="47" t="s">
        <v>5</v>
      </c>
      <c r="D85" s="16"/>
      <c r="E85" s="48"/>
      <c r="F85" s="18">
        <f t="shared" si="2"/>
        <v>0</v>
      </c>
    </row>
    <row r="86" spans="1:6" s="49" customFormat="1" x14ac:dyDescent="0.2">
      <c r="A86" s="14">
        <v>74</v>
      </c>
      <c r="B86" s="46" t="s">
        <v>131</v>
      </c>
      <c r="C86" s="47" t="s">
        <v>3</v>
      </c>
      <c r="D86" s="16"/>
      <c r="E86" s="48"/>
      <c r="F86" s="18">
        <f t="shared" ref="F86" si="3">D86*(1+E86)</f>
        <v>0</v>
      </c>
    </row>
    <row r="87" spans="1:6" s="49" customFormat="1" x14ac:dyDescent="0.2">
      <c r="A87" s="14">
        <v>75</v>
      </c>
      <c r="B87" s="46" t="s">
        <v>160</v>
      </c>
      <c r="C87" s="47" t="s">
        <v>3</v>
      </c>
      <c r="D87" s="16"/>
      <c r="E87" s="48"/>
      <c r="F87" s="18">
        <f t="shared" si="2"/>
        <v>0</v>
      </c>
    </row>
    <row r="88" spans="1:6" s="49" customFormat="1" ht="25.5" x14ac:dyDescent="0.2">
      <c r="A88" s="14">
        <v>76</v>
      </c>
      <c r="B88" s="46" t="s">
        <v>50</v>
      </c>
      <c r="C88" s="47" t="s">
        <v>3</v>
      </c>
      <c r="D88" s="16"/>
      <c r="E88" s="48"/>
      <c r="F88" s="18">
        <f t="shared" si="2"/>
        <v>0</v>
      </c>
    </row>
    <row r="89" spans="1:6" s="49" customFormat="1" ht="25.5" x14ac:dyDescent="0.2">
      <c r="A89" s="14">
        <v>77</v>
      </c>
      <c r="B89" s="46" t="s">
        <v>51</v>
      </c>
      <c r="C89" s="47" t="s">
        <v>3</v>
      </c>
      <c r="D89" s="16"/>
      <c r="E89" s="48"/>
      <c r="F89" s="18">
        <f t="shared" si="2"/>
        <v>0</v>
      </c>
    </row>
    <row r="90" spans="1:6" s="49" customFormat="1" ht="25.5" x14ac:dyDescent="0.2">
      <c r="A90" s="14">
        <v>78</v>
      </c>
      <c r="B90" s="46" t="s">
        <v>52</v>
      </c>
      <c r="C90" s="47" t="s">
        <v>3</v>
      </c>
      <c r="D90" s="16"/>
      <c r="E90" s="48"/>
      <c r="F90" s="18">
        <f t="shared" si="2"/>
        <v>0</v>
      </c>
    </row>
    <row r="91" spans="1:6" s="49" customFormat="1" ht="25.5" x14ac:dyDescent="0.2">
      <c r="A91" s="14">
        <v>79</v>
      </c>
      <c r="B91" s="46" t="s">
        <v>53</v>
      </c>
      <c r="C91" s="47" t="s">
        <v>3</v>
      </c>
      <c r="D91" s="16"/>
      <c r="E91" s="48"/>
      <c r="F91" s="18">
        <f t="shared" si="2"/>
        <v>0</v>
      </c>
    </row>
    <row r="92" spans="1:6" s="49" customFormat="1" ht="25.5" x14ac:dyDescent="0.2">
      <c r="A92" s="14">
        <v>80</v>
      </c>
      <c r="B92" s="46" t="s">
        <v>54</v>
      </c>
      <c r="C92" s="47" t="s">
        <v>56</v>
      </c>
      <c r="D92" s="16"/>
      <c r="E92" s="48"/>
      <c r="F92" s="18">
        <f t="shared" si="2"/>
        <v>0</v>
      </c>
    </row>
    <row r="93" spans="1:6" s="49" customFormat="1" ht="25.5" x14ac:dyDescent="0.2">
      <c r="A93" s="14">
        <v>81</v>
      </c>
      <c r="B93" s="46" t="s">
        <v>55</v>
      </c>
      <c r="C93" s="47" t="s">
        <v>56</v>
      </c>
      <c r="D93" s="16"/>
      <c r="E93" s="48"/>
      <c r="F93" s="18">
        <f t="shared" si="2"/>
        <v>0</v>
      </c>
    </row>
    <row r="94" spans="1:6" s="49" customFormat="1" ht="25.5" x14ac:dyDescent="0.2">
      <c r="A94" s="14">
        <v>82</v>
      </c>
      <c r="B94" s="46" t="s">
        <v>57</v>
      </c>
      <c r="C94" s="47" t="s">
        <v>56</v>
      </c>
      <c r="D94" s="16"/>
      <c r="E94" s="48"/>
      <c r="F94" s="18">
        <f t="shared" si="2"/>
        <v>0</v>
      </c>
    </row>
    <row r="95" spans="1:6" s="49" customFormat="1" ht="25.5" x14ac:dyDescent="0.2">
      <c r="A95" s="14">
        <v>83</v>
      </c>
      <c r="B95" s="46" t="s">
        <v>58</v>
      </c>
      <c r="C95" s="47" t="s">
        <v>56</v>
      </c>
      <c r="D95" s="16"/>
      <c r="E95" s="48"/>
      <c r="F95" s="18">
        <f t="shared" si="2"/>
        <v>0</v>
      </c>
    </row>
    <row r="96" spans="1:6" s="49" customFormat="1" ht="25.5" x14ac:dyDescent="0.2">
      <c r="A96" s="14">
        <v>84</v>
      </c>
      <c r="B96" s="46" t="s">
        <v>59</v>
      </c>
      <c r="C96" s="47" t="s">
        <v>56</v>
      </c>
      <c r="D96" s="16"/>
      <c r="E96" s="48"/>
      <c r="F96" s="18">
        <f t="shared" si="2"/>
        <v>0</v>
      </c>
    </row>
    <row r="97" spans="1:6" s="49" customFormat="1" ht="25.5" x14ac:dyDescent="0.2">
      <c r="A97" s="14">
        <v>85</v>
      </c>
      <c r="B97" s="46" t="s">
        <v>60</v>
      </c>
      <c r="C97" s="47" t="s">
        <v>5</v>
      </c>
      <c r="D97" s="16"/>
      <c r="E97" s="48"/>
      <c r="F97" s="18">
        <f t="shared" si="2"/>
        <v>0</v>
      </c>
    </row>
    <row r="98" spans="1:6" s="49" customFormat="1" ht="25.5" x14ac:dyDescent="0.2">
      <c r="A98" s="14">
        <v>86</v>
      </c>
      <c r="B98" s="46" t="s">
        <v>61</v>
      </c>
      <c r="C98" s="47" t="s">
        <v>5</v>
      </c>
      <c r="D98" s="16"/>
      <c r="E98" s="48"/>
      <c r="F98" s="18">
        <f t="shared" si="2"/>
        <v>0</v>
      </c>
    </row>
    <row r="99" spans="1:6" s="49" customFormat="1" x14ac:dyDescent="0.2">
      <c r="A99" s="14">
        <v>87</v>
      </c>
      <c r="B99" s="46" t="s">
        <v>62</v>
      </c>
      <c r="C99" s="47" t="s">
        <v>56</v>
      </c>
      <c r="D99" s="16"/>
      <c r="E99" s="48"/>
      <c r="F99" s="18">
        <f t="shared" si="2"/>
        <v>0</v>
      </c>
    </row>
    <row r="100" spans="1:6" s="49" customFormat="1" x14ac:dyDescent="0.2">
      <c r="A100" s="14">
        <v>88</v>
      </c>
      <c r="B100" s="46" t="s">
        <v>63</v>
      </c>
      <c r="C100" s="47" t="s">
        <v>56</v>
      </c>
      <c r="D100" s="16"/>
      <c r="E100" s="48"/>
      <c r="F100" s="18">
        <f t="shared" si="2"/>
        <v>0</v>
      </c>
    </row>
    <row r="101" spans="1:6" s="49" customFormat="1" x14ac:dyDescent="0.2">
      <c r="A101" s="14">
        <v>89</v>
      </c>
      <c r="B101" s="46" t="s">
        <v>64</v>
      </c>
      <c r="C101" s="47" t="s">
        <v>56</v>
      </c>
      <c r="D101" s="16"/>
      <c r="E101" s="48"/>
      <c r="F101" s="18">
        <f t="shared" si="2"/>
        <v>0</v>
      </c>
    </row>
    <row r="102" spans="1:6" s="49" customFormat="1" x14ac:dyDescent="0.2">
      <c r="A102" s="14">
        <v>90</v>
      </c>
      <c r="B102" s="46" t="s">
        <v>65</v>
      </c>
      <c r="C102" s="47" t="s">
        <v>56</v>
      </c>
      <c r="D102" s="16"/>
      <c r="E102" s="48"/>
      <c r="F102" s="18">
        <f t="shared" si="2"/>
        <v>0</v>
      </c>
    </row>
    <row r="103" spans="1:6" s="49" customFormat="1" ht="38.25" x14ac:dyDescent="0.2">
      <c r="A103" s="14">
        <v>91</v>
      </c>
      <c r="B103" s="46" t="s">
        <v>66</v>
      </c>
      <c r="C103" s="47" t="s">
        <v>67</v>
      </c>
      <c r="D103" s="16"/>
      <c r="E103" s="48"/>
      <c r="F103" s="18">
        <f t="shared" si="2"/>
        <v>0</v>
      </c>
    </row>
    <row r="104" spans="1:6" s="49" customFormat="1" ht="38.25" x14ac:dyDescent="0.2">
      <c r="A104" s="14">
        <v>92</v>
      </c>
      <c r="B104" s="46" t="s">
        <v>68</v>
      </c>
      <c r="C104" s="47" t="s">
        <v>67</v>
      </c>
      <c r="D104" s="16"/>
      <c r="E104" s="48"/>
      <c r="F104" s="18">
        <f t="shared" si="2"/>
        <v>0</v>
      </c>
    </row>
    <row r="105" spans="1:6" s="49" customFormat="1" ht="38.25" x14ac:dyDescent="0.2">
      <c r="A105" s="14">
        <v>93</v>
      </c>
      <c r="B105" s="46" t="s">
        <v>69</v>
      </c>
      <c r="C105" s="47" t="s">
        <v>67</v>
      </c>
      <c r="D105" s="16"/>
      <c r="E105" s="48"/>
      <c r="F105" s="18">
        <f t="shared" si="2"/>
        <v>0</v>
      </c>
    </row>
    <row r="106" spans="1:6" s="49" customFormat="1" ht="38.25" x14ac:dyDescent="0.2">
      <c r="A106" s="14">
        <v>94</v>
      </c>
      <c r="B106" s="46" t="s">
        <v>70</v>
      </c>
      <c r="C106" s="47" t="s">
        <v>67</v>
      </c>
      <c r="D106" s="16"/>
      <c r="E106" s="48"/>
      <c r="F106" s="18">
        <f t="shared" si="2"/>
        <v>0</v>
      </c>
    </row>
    <row r="107" spans="1:6" s="49" customFormat="1" ht="38.25" x14ac:dyDescent="0.2">
      <c r="A107" s="14">
        <v>95</v>
      </c>
      <c r="B107" s="46" t="s">
        <v>71</v>
      </c>
      <c r="C107" s="47" t="s">
        <v>67</v>
      </c>
      <c r="D107" s="16"/>
      <c r="E107" s="48"/>
      <c r="F107" s="18">
        <f t="shared" si="2"/>
        <v>0</v>
      </c>
    </row>
    <row r="108" spans="1:6" s="49" customFormat="1" ht="51" x14ac:dyDescent="0.2">
      <c r="A108" s="14">
        <v>96</v>
      </c>
      <c r="B108" s="46" t="s">
        <v>72</v>
      </c>
      <c r="C108" s="47" t="s">
        <v>67</v>
      </c>
      <c r="D108" s="16"/>
      <c r="E108" s="48"/>
      <c r="F108" s="18">
        <f t="shared" si="2"/>
        <v>0</v>
      </c>
    </row>
    <row r="109" spans="1:6" s="49" customFormat="1" ht="38.25" x14ac:dyDescent="0.2">
      <c r="A109" s="14">
        <v>97</v>
      </c>
      <c r="B109" s="46" t="s">
        <v>73</v>
      </c>
      <c r="C109" s="47" t="s">
        <v>67</v>
      </c>
      <c r="D109" s="16"/>
      <c r="E109" s="48"/>
      <c r="F109" s="18">
        <f t="shared" si="2"/>
        <v>0</v>
      </c>
    </row>
    <row r="110" spans="1:6" s="49" customFormat="1" ht="25.5" x14ac:dyDescent="0.2">
      <c r="A110" s="14">
        <v>98</v>
      </c>
      <c r="B110" s="46" t="s">
        <v>74</v>
      </c>
      <c r="C110" s="47" t="s">
        <v>5</v>
      </c>
      <c r="D110" s="16"/>
      <c r="E110" s="48"/>
      <c r="F110" s="18">
        <f t="shared" si="2"/>
        <v>0</v>
      </c>
    </row>
    <row r="111" spans="1:6" s="49" customFormat="1" ht="38.25" x14ac:dyDescent="0.2">
      <c r="A111" s="14">
        <v>99</v>
      </c>
      <c r="B111" s="46" t="s">
        <v>75</v>
      </c>
      <c r="C111" s="47" t="s">
        <v>5</v>
      </c>
      <c r="D111" s="16"/>
      <c r="E111" s="48"/>
      <c r="F111" s="18">
        <f t="shared" si="2"/>
        <v>0</v>
      </c>
    </row>
    <row r="112" spans="1:6" s="49" customFormat="1" ht="38.25" x14ac:dyDescent="0.2">
      <c r="A112" s="14">
        <v>100</v>
      </c>
      <c r="B112" s="46" t="s">
        <v>76</v>
      </c>
      <c r="C112" s="47" t="s">
        <v>5</v>
      </c>
      <c r="D112" s="16"/>
      <c r="E112" s="48"/>
      <c r="F112" s="18">
        <f t="shared" si="2"/>
        <v>0</v>
      </c>
    </row>
    <row r="113" spans="1:9" s="49" customFormat="1" ht="25.5" x14ac:dyDescent="0.2">
      <c r="A113" s="14">
        <v>101</v>
      </c>
      <c r="B113" s="46" t="s">
        <v>77</v>
      </c>
      <c r="C113" s="47" t="s">
        <v>5</v>
      </c>
      <c r="D113" s="16"/>
      <c r="E113" s="48"/>
      <c r="F113" s="18">
        <f t="shared" si="2"/>
        <v>0</v>
      </c>
    </row>
    <row r="114" spans="1:9" s="51" customFormat="1" x14ac:dyDescent="0.2">
      <c r="A114" s="14">
        <v>102</v>
      </c>
      <c r="B114" s="50" t="s">
        <v>112</v>
      </c>
      <c r="C114" s="47" t="s">
        <v>5</v>
      </c>
      <c r="D114" s="16"/>
      <c r="E114" s="48"/>
      <c r="F114" s="18">
        <f t="shared" si="2"/>
        <v>0</v>
      </c>
    </row>
    <row r="115" spans="1:9" s="51" customFormat="1" ht="25.5" x14ac:dyDescent="0.2">
      <c r="A115" s="14">
        <v>103</v>
      </c>
      <c r="B115" s="50" t="s">
        <v>113</v>
      </c>
      <c r="C115" s="47" t="s">
        <v>5</v>
      </c>
      <c r="D115" s="16"/>
      <c r="E115" s="48"/>
      <c r="F115" s="18">
        <f t="shared" si="2"/>
        <v>0</v>
      </c>
    </row>
    <row r="116" spans="1:9" s="51" customFormat="1" ht="13.5" thickBot="1" x14ac:dyDescent="0.25">
      <c r="A116" s="14">
        <v>104</v>
      </c>
      <c r="B116" s="50" t="s">
        <v>114</v>
      </c>
      <c r="C116" s="47" t="s">
        <v>5</v>
      </c>
      <c r="D116" s="16"/>
      <c r="E116" s="48"/>
      <c r="F116" s="18">
        <f t="shared" si="2"/>
        <v>0</v>
      </c>
    </row>
    <row r="117" spans="1:9" ht="24" customHeight="1" thickTop="1" x14ac:dyDescent="0.2">
      <c r="A117" s="83" t="s">
        <v>99</v>
      </c>
      <c r="B117" s="84"/>
      <c r="C117" s="85"/>
      <c r="D117" s="52">
        <f>SUM(D13:D116)</f>
        <v>0</v>
      </c>
      <c r="E117" s="52"/>
      <c r="F117" s="52">
        <f>SUM(F13:F116)</f>
        <v>0</v>
      </c>
    </row>
    <row r="120" spans="1:9" s="36" customFormat="1" x14ac:dyDescent="0.2">
      <c r="A120" s="7" t="s">
        <v>166</v>
      </c>
      <c r="B120" s="35"/>
      <c r="C120" s="53"/>
      <c r="F120" s="38"/>
      <c r="G120" s="38"/>
      <c r="H120" s="38"/>
      <c r="I120" s="39"/>
    </row>
    <row r="121" spans="1:9" s="36" customFormat="1" x14ac:dyDescent="0.2">
      <c r="B121" s="35"/>
      <c r="C121" s="53"/>
      <c r="F121" s="38"/>
      <c r="G121" s="38"/>
      <c r="H121" s="38"/>
      <c r="I121" s="39"/>
    </row>
    <row r="122" spans="1:9" s="36" customFormat="1" x14ac:dyDescent="0.2">
      <c r="B122" s="35"/>
      <c r="C122" s="40" t="s">
        <v>100</v>
      </c>
      <c r="D122" s="41" t="s">
        <v>101</v>
      </c>
      <c r="G122" s="43"/>
    </row>
    <row r="123" spans="1:9" s="36" customFormat="1" x14ac:dyDescent="0.2">
      <c r="B123" s="35"/>
      <c r="C123" s="53"/>
      <c r="F123" s="38"/>
      <c r="G123" s="38"/>
      <c r="H123" s="38"/>
      <c r="I123" s="39"/>
    </row>
    <row r="124" spans="1:9" s="36" customFormat="1" x14ac:dyDescent="0.2">
      <c r="A124" s="7" t="s">
        <v>102</v>
      </c>
      <c r="B124" s="35"/>
      <c r="C124" s="53"/>
      <c r="F124" s="38"/>
      <c r="G124" s="38"/>
      <c r="H124" s="38"/>
      <c r="I124" s="39"/>
    </row>
    <row r="125" spans="1:9" s="36" customFormat="1" x14ac:dyDescent="0.2">
      <c r="A125" s="7" t="s">
        <v>103</v>
      </c>
      <c r="B125" s="35"/>
      <c r="C125" s="53"/>
      <c r="F125" s="38"/>
      <c r="G125" s="38"/>
      <c r="H125" s="38"/>
      <c r="I125" s="39"/>
    </row>
  </sheetData>
  <mergeCells count="2">
    <mergeCell ref="A10:F10"/>
    <mergeCell ref="A117:C117"/>
  </mergeCells>
  <pageMargins left="0.57165354330708706" right="0.454330708661417" top="0.72204724409448806" bottom="0.90905511811023598" header="0.32834645669291307" footer="0.51535433070866088"/>
  <pageSetup paperSize="9"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7"/>
  <sheetViews>
    <sheetView zoomScaleNormal="100" workbookViewId="0">
      <selection activeCell="K30" sqref="K30"/>
    </sheetView>
  </sheetViews>
  <sheetFormatPr defaultColWidth="9.140625" defaultRowHeight="12.75" x14ac:dyDescent="0.2"/>
  <cols>
    <col min="1" max="1" width="8.7109375" style="1" customWidth="1"/>
    <col min="2" max="2" width="67.28515625" style="2" customWidth="1"/>
    <col min="3" max="3" width="6.5703125" style="1" bestFit="1" customWidth="1"/>
    <col min="4" max="4" width="22.85546875" style="1" customWidth="1"/>
    <col min="5" max="5" width="7.28515625" style="3" customWidth="1"/>
    <col min="6" max="6" width="18.7109375" style="1" customWidth="1"/>
    <col min="7" max="7" width="9.140625" style="1" customWidth="1"/>
    <col min="8" max="16384" width="9.140625" style="1"/>
  </cols>
  <sheetData>
    <row r="1" spans="1:6" x14ac:dyDescent="0.2">
      <c r="F1" s="4" t="s">
        <v>167</v>
      </c>
    </row>
    <row r="2" spans="1:6" x14ac:dyDescent="0.2">
      <c r="F2" s="4" t="s">
        <v>119</v>
      </c>
    </row>
    <row r="5" spans="1:6" x14ac:dyDescent="0.2">
      <c r="A5" s="5" t="s">
        <v>92</v>
      </c>
      <c r="B5" s="6"/>
    </row>
    <row r="6" spans="1:6" x14ac:dyDescent="0.2">
      <c r="A6" s="7" t="s">
        <v>93</v>
      </c>
      <c r="B6" s="6"/>
    </row>
    <row r="7" spans="1:6" x14ac:dyDescent="0.2">
      <c r="A7" s="7" t="s">
        <v>93</v>
      </c>
      <c r="B7" s="6"/>
    </row>
    <row r="8" spans="1:6" x14ac:dyDescent="0.2">
      <c r="A8" s="7" t="s">
        <v>93</v>
      </c>
      <c r="B8" s="6"/>
    </row>
    <row r="10" spans="1:6" ht="18.75" customHeight="1" x14ac:dyDescent="0.2"/>
    <row r="11" spans="1:6" ht="15" x14ac:dyDescent="0.2">
      <c r="A11" s="82" t="s">
        <v>104</v>
      </c>
      <c r="B11" s="82"/>
      <c r="C11" s="82"/>
      <c r="D11" s="82"/>
      <c r="E11" s="82"/>
      <c r="F11" s="82"/>
    </row>
    <row r="12" spans="1:6" x14ac:dyDescent="0.2">
      <c r="A12" s="8"/>
      <c r="B12" s="9"/>
      <c r="C12" s="8"/>
      <c r="D12" s="8"/>
      <c r="E12" s="10"/>
      <c r="F12" s="8"/>
    </row>
    <row r="14" spans="1:6" x14ac:dyDescent="0.2">
      <c r="A14" s="11" t="s">
        <v>0</v>
      </c>
      <c r="B14" s="12" t="s">
        <v>78</v>
      </c>
      <c r="C14" s="11" t="s">
        <v>2</v>
      </c>
      <c r="D14" s="11" t="s">
        <v>96</v>
      </c>
      <c r="E14" s="13" t="s">
        <v>97</v>
      </c>
      <c r="F14" s="11" t="s">
        <v>95</v>
      </c>
    </row>
    <row r="15" spans="1:6" x14ac:dyDescent="0.2">
      <c r="A15" s="14">
        <v>1</v>
      </c>
      <c r="B15" s="15" t="s">
        <v>79</v>
      </c>
      <c r="C15" s="14" t="s">
        <v>5</v>
      </c>
      <c r="D15" s="16"/>
      <c r="E15" s="17"/>
      <c r="F15" s="18">
        <f>D15*(1+E15)</f>
        <v>0</v>
      </c>
    </row>
    <row r="16" spans="1:6" x14ac:dyDescent="0.2">
      <c r="A16" s="14">
        <v>2</v>
      </c>
      <c r="B16" s="15" t="s">
        <v>80</v>
      </c>
      <c r="C16" s="14" t="s">
        <v>5</v>
      </c>
      <c r="D16" s="16"/>
      <c r="E16" s="17"/>
      <c r="F16" s="18">
        <f t="shared" ref="F16:F35" si="0">D16*(1+E16)</f>
        <v>0</v>
      </c>
    </row>
    <row r="17" spans="1:6" x14ac:dyDescent="0.2">
      <c r="A17" s="14">
        <v>3</v>
      </c>
      <c r="B17" s="15" t="s">
        <v>153</v>
      </c>
      <c r="C17" s="14" t="s">
        <v>5</v>
      </c>
      <c r="D17" s="16"/>
      <c r="E17" s="17"/>
      <c r="F17" s="18">
        <f t="shared" si="0"/>
        <v>0</v>
      </c>
    </row>
    <row r="18" spans="1:6" x14ac:dyDescent="0.2">
      <c r="A18" s="14">
        <v>4</v>
      </c>
      <c r="B18" s="15" t="s">
        <v>81</v>
      </c>
      <c r="C18" s="14" t="s">
        <v>5</v>
      </c>
      <c r="D18" s="16"/>
      <c r="E18" s="17"/>
      <c r="F18" s="18">
        <f t="shared" si="0"/>
        <v>0</v>
      </c>
    </row>
    <row r="19" spans="1:6" x14ac:dyDescent="0.2">
      <c r="A19" s="14">
        <v>5</v>
      </c>
      <c r="B19" s="15" t="s">
        <v>82</v>
      </c>
      <c r="C19" s="14" t="s">
        <v>5</v>
      </c>
      <c r="D19" s="16"/>
      <c r="E19" s="17"/>
      <c r="F19" s="18">
        <f t="shared" si="0"/>
        <v>0</v>
      </c>
    </row>
    <row r="20" spans="1:6" x14ac:dyDescent="0.2">
      <c r="A20" s="14">
        <v>6</v>
      </c>
      <c r="B20" s="15" t="s">
        <v>154</v>
      </c>
      <c r="C20" s="14" t="s">
        <v>5</v>
      </c>
      <c r="D20" s="16"/>
      <c r="E20" s="17"/>
      <c r="F20" s="18">
        <f t="shared" si="0"/>
        <v>0</v>
      </c>
    </row>
    <row r="21" spans="1:6" x14ac:dyDescent="0.2">
      <c r="A21" s="14">
        <v>7</v>
      </c>
      <c r="B21" s="15" t="s">
        <v>83</v>
      </c>
      <c r="C21" s="14" t="s">
        <v>5</v>
      </c>
      <c r="D21" s="16"/>
      <c r="E21" s="17"/>
      <c r="F21" s="18">
        <f t="shared" si="0"/>
        <v>0</v>
      </c>
    </row>
    <row r="22" spans="1:6" x14ac:dyDescent="0.2">
      <c r="A22" s="14">
        <v>8</v>
      </c>
      <c r="B22" s="15" t="s">
        <v>155</v>
      </c>
      <c r="C22" s="14" t="s">
        <v>5</v>
      </c>
      <c r="D22" s="16"/>
      <c r="E22" s="17"/>
      <c r="F22" s="18">
        <f t="shared" si="0"/>
        <v>0</v>
      </c>
    </row>
    <row r="23" spans="1:6" ht="25.5" x14ac:dyDescent="0.2">
      <c r="A23" s="14">
        <v>9</v>
      </c>
      <c r="B23" s="15" t="s">
        <v>84</v>
      </c>
      <c r="C23" s="14" t="s">
        <v>5</v>
      </c>
      <c r="D23" s="16"/>
      <c r="E23" s="17"/>
      <c r="F23" s="18">
        <f t="shared" ref="F23" si="1">D23*(1+E23)</f>
        <v>0</v>
      </c>
    </row>
    <row r="24" spans="1:6" ht="25.5" x14ac:dyDescent="0.2">
      <c r="A24" s="14">
        <v>10</v>
      </c>
      <c r="B24" s="15" t="s">
        <v>156</v>
      </c>
      <c r="C24" s="14" t="s">
        <v>5</v>
      </c>
      <c r="D24" s="16"/>
      <c r="E24" s="17"/>
      <c r="F24" s="18">
        <f t="shared" si="0"/>
        <v>0</v>
      </c>
    </row>
    <row r="25" spans="1:6" x14ac:dyDescent="0.2">
      <c r="A25" s="14">
        <v>11</v>
      </c>
      <c r="B25" s="15" t="s">
        <v>85</v>
      </c>
      <c r="C25" s="14" t="s">
        <v>86</v>
      </c>
      <c r="D25" s="16"/>
      <c r="E25" s="17"/>
      <c r="F25" s="18">
        <f t="shared" si="0"/>
        <v>0</v>
      </c>
    </row>
    <row r="26" spans="1:6" x14ac:dyDescent="0.2">
      <c r="A26" s="14">
        <v>12</v>
      </c>
      <c r="B26" s="15" t="s">
        <v>87</v>
      </c>
      <c r="C26" s="14" t="s">
        <v>5</v>
      </c>
      <c r="D26" s="16"/>
      <c r="E26" s="17"/>
      <c r="F26" s="18">
        <f t="shared" si="0"/>
        <v>0</v>
      </c>
    </row>
    <row r="27" spans="1:6" x14ac:dyDescent="0.2">
      <c r="A27" s="14">
        <v>13</v>
      </c>
      <c r="B27" s="15" t="s">
        <v>88</v>
      </c>
      <c r="C27" s="14" t="s">
        <v>5</v>
      </c>
      <c r="D27" s="16"/>
      <c r="E27" s="17"/>
      <c r="F27" s="18">
        <f t="shared" si="0"/>
        <v>0</v>
      </c>
    </row>
    <row r="28" spans="1:6" x14ac:dyDescent="0.2">
      <c r="A28" s="14">
        <v>14</v>
      </c>
      <c r="B28" s="15" t="s">
        <v>89</v>
      </c>
      <c r="C28" s="14" t="s">
        <v>5</v>
      </c>
      <c r="D28" s="16"/>
      <c r="E28" s="17"/>
      <c r="F28" s="18">
        <f t="shared" si="0"/>
        <v>0</v>
      </c>
    </row>
    <row r="29" spans="1:6" x14ac:dyDescent="0.2">
      <c r="A29" s="14">
        <v>15</v>
      </c>
      <c r="B29" s="15" t="s">
        <v>90</v>
      </c>
      <c r="C29" s="14" t="s">
        <v>5</v>
      </c>
      <c r="D29" s="16"/>
      <c r="E29" s="17"/>
      <c r="F29" s="18">
        <f t="shared" si="0"/>
        <v>0</v>
      </c>
    </row>
    <row r="30" spans="1:6" x14ac:dyDescent="0.2">
      <c r="A30" s="14">
        <v>16</v>
      </c>
      <c r="B30" s="15" t="s">
        <v>158</v>
      </c>
      <c r="C30" s="14" t="s">
        <v>86</v>
      </c>
      <c r="D30" s="16"/>
      <c r="E30" s="17"/>
      <c r="F30" s="18">
        <f t="shared" si="0"/>
        <v>0</v>
      </c>
    </row>
    <row r="31" spans="1:6" x14ac:dyDescent="0.2">
      <c r="A31" s="14">
        <v>17</v>
      </c>
      <c r="B31" s="15" t="s">
        <v>91</v>
      </c>
      <c r="C31" s="14" t="s">
        <v>86</v>
      </c>
      <c r="D31" s="16"/>
      <c r="E31" s="17"/>
      <c r="F31" s="18">
        <f t="shared" si="0"/>
        <v>0</v>
      </c>
    </row>
    <row r="32" spans="1:6" x14ac:dyDescent="0.2">
      <c r="A32" s="14">
        <v>18</v>
      </c>
      <c r="B32" s="19" t="s">
        <v>115</v>
      </c>
      <c r="C32" s="20" t="s">
        <v>5</v>
      </c>
      <c r="D32" s="16"/>
      <c r="E32" s="17"/>
      <c r="F32" s="18">
        <f t="shared" ref="F32" si="2">D32*(1+E32)</f>
        <v>0</v>
      </c>
    </row>
    <row r="33" spans="1:9" x14ac:dyDescent="0.2">
      <c r="A33" s="14">
        <v>19</v>
      </c>
      <c r="B33" s="19" t="s">
        <v>161</v>
      </c>
      <c r="C33" s="20" t="s">
        <v>86</v>
      </c>
      <c r="D33" s="16"/>
      <c r="E33" s="17"/>
      <c r="F33" s="18">
        <f t="shared" si="0"/>
        <v>0</v>
      </c>
    </row>
    <row r="34" spans="1:9" ht="51" x14ac:dyDescent="0.2">
      <c r="A34" s="21">
        <v>20</v>
      </c>
      <c r="B34" s="22" t="s">
        <v>157</v>
      </c>
      <c r="C34" s="23" t="s">
        <v>5</v>
      </c>
      <c r="D34" s="24"/>
      <c r="E34" s="25"/>
      <c r="F34" s="26">
        <f t="shared" si="0"/>
        <v>0</v>
      </c>
    </row>
    <row r="35" spans="1:9" ht="255" x14ac:dyDescent="0.2">
      <c r="A35" s="21">
        <v>21</v>
      </c>
      <c r="B35" s="27" t="s">
        <v>165</v>
      </c>
      <c r="C35" s="28" t="s">
        <v>5</v>
      </c>
      <c r="D35" s="29"/>
      <c r="E35" s="30"/>
      <c r="F35" s="31">
        <f t="shared" si="0"/>
        <v>0</v>
      </c>
    </row>
    <row r="36" spans="1:9" ht="24" customHeight="1" x14ac:dyDescent="0.2">
      <c r="A36" s="86" t="s">
        <v>105</v>
      </c>
      <c r="B36" s="87"/>
      <c r="C36" s="88"/>
      <c r="D36" s="32">
        <f>SUM(D15:D35)</f>
        <v>0</v>
      </c>
      <c r="E36" s="33"/>
      <c r="F36" s="32">
        <f>SUM(F15:F35)</f>
        <v>0</v>
      </c>
    </row>
    <row r="39" spans="1:9" s="36" customFormat="1" x14ac:dyDescent="0.2">
      <c r="A39" s="7" t="s">
        <v>166</v>
      </c>
      <c r="B39" s="34"/>
      <c r="C39" s="35"/>
      <c r="E39" s="37"/>
      <c r="F39" s="38"/>
      <c r="G39" s="38"/>
      <c r="H39" s="38"/>
      <c r="I39" s="39"/>
    </row>
    <row r="40" spans="1:9" s="36" customFormat="1" x14ac:dyDescent="0.2">
      <c r="B40" s="34"/>
      <c r="C40" s="35"/>
      <c r="E40" s="37"/>
      <c r="F40" s="38"/>
      <c r="G40" s="38"/>
      <c r="H40" s="38"/>
      <c r="I40" s="39"/>
    </row>
    <row r="41" spans="1:9" s="36" customFormat="1" x14ac:dyDescent="0.2">
      <c r="B41" s="34"/>
      <c r="C41" s="40" t="s">
        <v>100</v>
      </c>
      <c r="D41" s="41" t="s">
        <v>101</v>
      </c>
      <c r="E41" s="42"/>
      <c r="G41" s="43"/>
    </row>
    <row r="42" spans="1:9" s="36" customFormat="1" x14ac:dyDescent="0.2">
      <c r="B42" s="34"/>
      <c r="C42" s="35"/>
      <c r="E42" s="37"/>
      <c r="F42" s="38"/>
      <c r="G42" s="38"/>
      <c r="H42" s="38"/>
      <c r="I42" s="39"/>
    </row>
    <row r="43" spans="1:9" s="36" customFormat="1" x14ac:dyDescent="0.2">
      <c r="B43" s="34"/>
      <c r="C43" s="35"/>
      <c r="E43" s="37"/>
      <c r="F43" s="38"/>
      <c r="G43" s="38"/>
      <c r="H43" s="38"/>
      <c r="I43" s="39"/>
    </row>
    <row r="44" spans="1:9" s="36" customFormat="1" x14ac:dyDescent="0.2">
      <c r="B44" s="34"/>
      <c r="C44" s="35"/>
      <c r="E44" s="37"/>
      <c r="F44" s="38"/>
      <c r="G44" s="38"/>
      <c r="H44" s="38"/>
      <c r="I44" s="39"/>
    </row>
    <row r="45" spans="1:9" s="36" customFormat="1" x14ac:dyDescent="0.2">
      <c r="A45" s="7" t="s">
        <v>102</v>
      </c>
      <c r="B45" s="34"/>
      <c r="C45" s="35"/>
      <c r="E45" s="37"/>
      <c r="F45" s="38"/>
      <c r="G45" s="38"/>
      <c r="H45" s="38"/>
      <c r="I45" s="39"/>
    </row>
    <row r="46" spans="1:9" s="36" customFormat="1" x14ac:dyDescent="0.2">
      <c r="B46" s="34"/>
      <c r="C46" s="35"/>
      <c r="E46" s="37"/>
      <c r="F46" s="38"/>
      <c r="G46" s="38"/>
      <c r="H46" s="38"/>
      <c r="I46" s="39"/>
    </row>
    <row r="47" spans="1:9" s="36" customFormat="1" x14ac:dyDescent="0.2">
      <c r="A47" s="7" t="s">
        <v>103</v>
      </c>
      <c r="B47" s="34"/>
      <c r="C47" s="35"/>
      <c r="E47" s="37"/>
      <c r="F47" s="38"/>
      <c r="G47" s="38"/>
      <c r="H47" s="38"/>
      <c r="I47" s="39"/>
    </row>
  </sheetData>
  <mergeCells count="2">
    <mergeCell ref="A36:C36"/>
    <mergeCell ref="A11:F11"/>
  </mergeCells>
  <phoneticPr fontId="17" type="noConversion"/>
  <pageMargins left="0.57165354330708706" right="0.454330708661417" top="0.72204724409448806" bottom="0.90905511811023598" header="0.32834645669291307" footer="0.51535433070866088"/>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104</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Navodila</vt:lpstr>
      <vt:lpstr>Priloga 8 - Rekapitualcija</vt:lpstr>
      <vt:lpstr>Priloga 7a - Cene mat z montažo</vt:lpstr>
      <vt:lpstr>Priloga 7b - Cene za storitev</vt:lpstr>
      <vt:lpstr>Navodila!Področje_tiskanja</vt:lpstr>
      <vt:lpstr>'Priloga 7a - Cene mat z montažo'!Področje_tiskanja</vt:lpstr>
      <vt:lpstr>'Priloga 7b - Cene za storitev'!Področje_tiskanja</vt:lpstr>
      <vt:lpstr>'Priloga 8 - Rekapitualcija'!Področje_tiskanja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 Ambrožič</dc:creator>
  <cp:lastModifiedBy>Špela Pipan</cp:lastModifiedBy>
  <cp:lastPrinted>2025-02-12T10:23:44Z</cp:lastPrinted>
  <dcterms:created xsi:type="dcterms:W3CDTF">2022-05-13T13:17:18Z</dcterms:created>
  <dcterms:modified xsi:type="dcterms:W3CDTF">2026-08-28T06:57:17Z</dcterms:modified>
</cp:coreProperties>
</file>